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01 - Budget 2026\BDG 2026\file Silatech\AREA AFC\VENDITE E MARGINALITA'\"/>
    </mc:Choice>
  </mc:AlternateContent>
  <xr:revisionPtr revIDLastSave="0" documentId="13_ncr:1_{C12D2F0F-F696-4D9D-BF65-9C6F828A6C89}" xr6:coauthVersionLast="47" xr6:coauthVersionMax="47" xr10:uidLastSave="{00000000-0000-0000-0000-000000000000}"/>
  <bookViews>
    <workbookView xWindow="-108" yWindow="-108" windowWidth="23256" windowHeight="13896" firstSheet="1" activeTab="2" xr2:uid="{E05698C6-4601-42F1-AAD3-3AF86D425C99}"/>
  </bookViews>
  <sheets>
    <sheet name="vendite 2025 x prodotto" sheetId="1" r:id="rId1"/>
    <sheet name="COSTO MP + LAV SU FATT" sheetId="2" r:id="rId2"/>
    <sheet name="5 YEARS" sheetId="4" r:id="rId3"/>
    <sheet name="categoria" sheetId="3" r:id="rId4"/>
  </sheets>
  <definedNames>
    <definedName name="_xlnm._FilterDatabase" localSheetId="2" hidden="1">'5 YEARS'!$A$2:$T$2</definedName>
    <definedName name="_xlnm._FilterDatabase" localSheetId="1" hidden="1">'COSTO MP + LAV SU FATT'!$A$2:$U$779</definedName>
    <definedName name="_xlnm._FilterDatabase" localSheetId="0" hidden="1">'vendite 2025 x prodotto'!$A$2:$F$1414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3" i="4" l="1"/>
  <c r="P282" i="4"/>
  <c r="P281" i="4"/>
  <c r="P270" i="4"/>
  <c r="P254" i="4"/>
  <c r="P253" i="4"/>
  <c r="P219" i="4"/>
  <c r="P222" i="4"/>
  <c r="P284" i="4"/>
  <c r="P256" i="4"/>
  <c r="P264" i="4"/>
  <c r="P252" i="4"/>
  <c r="P218" i="4"/>
  <c r="P255" i="4"/>
  <c r="P273" i="4"/>
  <c r="P280" i="4"/>
  <c r="P246" i="4"/>
  <c r="P244" i="4"/>
  <c r="P279" i="4"/>
  <c r="P278" i="4"/>
  <c r="P272" i="4"/>
  <c r="P251" i="4"/>
  <c r="P237" i="4"/>
  <c r="P271" i="4"/>
  <c r="P231" i="4"/>
  <c r="P269" i="4"/>
  <c r="P327" i="4"/>
  <c r="P326" i="4"/>
  <c r="P263" i="4"/>
  <c r="P243" i="4"/>
  <c r="P268" i="4"/>
  <c r="P209" i="4"/>
  <c r="P247" i="4"/>
  <c r="P181" i="4"/>
  <c r="P190" i="4"/>
  <c r="P276" i="4"/>
  <c r="P275" i="4"/>
  <c r="P200" i="4"/>
  <c r="P239" i="4"/>
  <c r="P250" i="4"/>
  <c r="P199" i="4"/>
  <c r="P267" i="4"/>
  <c r="P266" i="4"/>
  <c r="P265" i="4"/>
  <c r="P236" i="4"/>
  <c r="P258" i="4"/>
  <c r="P217" i="4"/>
  <c r="P210" i="4"/>
  <c r="P232" i="4"/>
  <c r="P191" i="4"/>
  <c r="P245" i="4"/>
  <c r="P185" i="4"/>
  <c r="P228" i="4"/>
  <c r="P262" i="4"/>
  <c r="P261" i="4"/>
  <c r="P260" i="4"/>
  <c r="P240" i="4"/>
  <c r="P216" i="4"/>
  <c r="P249" i="4"/>
  <c r="P257" i="4"/>
  <c r="P274" i="4"/>
  <c r="P202" i="4"/>
  <c r="P248" i="4"/>
  <c r="P194" i="4"/>
  <c r="P215" i="4"/>
  <c r="P220" i="4"/>
  <c r="P221" i="4"/>
  <c r="P238" i="4"/>
  <c r="P208" i="4"/>
  <c r="P230" i="4"/>
  <c r="P184" i="4"/>
  <c r="P227" i="4"/>
  <c r="P342" i="4"/>
  <c r="P180" i="4"/>
  <c r="P171" i="4"/>
  <c r="P187" i="4"/>
  <c r="P223" i="4"/>
  <c r="P207" i="4"/>
  <c r="P241" i="4"/>
  <c r="P224" i="4"/>
  <c r="P170" i="4"/>
  <c r="P198" i="4"/>
  <c r="P139" i="4"/>
  <c r="P259" i="4"/>
  <c r="P242" i="4"/>
  <c r="P226" i="4"/>
  <c r="P225" i="4"/>
  <c r="P128" i="4"/>
  <c r="P159" i="4"/>
  <c r="P229" i="4"/>
  <c r="P325" i="4"/>
  <c r="P183" i="4"/>
  <c r="P214" i="4"/>
  <c r="P149" i="4"/>
  <c r="P324" i="4"/>
  <c r="P193" i="4"/>
  <c r="P168" i="4"/>
  <c r="P203" i="4"/>
  <c r="P175" i="4"/>
  <c r="P165" i="4"/>
  <c r="P323" i="4"/>
  <c r="P152" i="4"/>
  <c r="P341" i="4"/>
  <c r="P169" i="4"/>
  <c r="P340" i="4"/>
  <c r="P150" i="4"/>
  <c r="P127" i="4"/>
  <c r="P176" i="4"/>
  <c r="P130" i="4"/>
  <c r="P213" i="4"/>
  <c r="P177" i="4"/>
  <c r="P126" i="4"/>
  <c r="P132" i="4"/>
  <c r="P339" i="4"/>
  <c r="P204" i="4"/>
  <c r="P212" i="4"/>
  <c r="P201" i="4"/>
  <c r="P322" i="4"/>
  <c r="P321" i="4"/>
  <c r="P211" i="4"/>
  <c r="P179" i="4"/>
  <c r="P182" i="4"/>
  <c r="P131" i="4"/>
  <c r="P206" i="4"/>
  <c r="P158" i="4"/>
  <c r="P133" i="4"/>
  <c r="P118" i="4"/>
  <c r="P320" i="4"/>
  <c r="P319" i="4"/>
  <c r="P318" i="4"/>
  <c r="P317" i="4"/>
  <c r="P235" i="4"/>
  <c r="P205" i="4"/>
  <c r="P197" i="4"/>
  <c r="P146" i="4"/>
  <c r="P138" i="4"/>
  <c r="P316" i="4"/>
  <c r="P315" i="4"/>
  <c r="P161" i="4"/>
  <c r="P114" i="4"/>
  <c r="P178" i="4"/>
  <c r="P123" i="4"/>
  <c r="P277" i="4"/>
  <c r="P314" i="4"/>
  <c r="P313" i="4"/>
  <c r="P328" i="4"/>
  <c r="P76" i="4"/>
  <c r="P192" i="4"/>
  <c r="P312" i="4"/>
  <c r="P164" i="4"/>
  <c r="P97" i="4"/>
  <c r="P234" i="4"/>
  <c r="P153" i="4"/>
  <c r="P157" i="4"/>
  <c r="P311" i="4"/>
  <c r="P174" i="4"/>
  <c r="P134" i="4"/>
  <c r="P338" i="4"/>
  <c r="P151" i="4"/>
  <c r="P167" i="4"/>
  <c r="P156" i="4"/>
  <c r="P310" i="4"/>
  <c r="P116" i="4"/>
  <c r="P172" i="4"/>
  <c r="P173" i="4"/>
  <c r="P137" i="4"/>
  <c r="P35" i="4"/>
  <c r="P104" i="4"/>
  <c r="P196" i="4"/>
  <c r="P63" i="4"/>
  <c r="P120" i="4"/>
  <c r="P119" i="4"/>
  <c r="P189" i="4"/>
  <c r="P195" i="4"/>
  <c r="P188" i="4"/>
  <c r="P94" i="4"/>
  <c r="P136" i="4"/>
  <c r="P233" i="4"/>
  <c r="P309" i="4"/>
  <c r="P308" i="4"/>
  <c r="P93" i="4"/>
  <c r="P103" i="4"/>
  <c r="P307" i="4"/>
  <c r="P306" i="4"/>
  <c r="P305" i="4"/>
  <c r="P304" i="4"/>
  <c r="P303" i="4"/>
  <c r="P147" i="4"/>
  <c r="P302" i="4"/>
  <c r="P301" i="4"/>
  <c r="P300" i="4"/>
  <c r="P299" i="4"/>
  <c r="P117" i="4"/>
  <c r="P298" i="4"/>
  <c r="P297" i="4"/>
  <c r="P140" i="4"/>
  <c r="P106" i="4"/>
  <c r="P296" i="4"/>
  <c r="P92" i="4"/>
  <c r="P91" i="4"/>
  <c r="P337" i="4"/>
  <c r="P96" i="4"/>
  <c r="P110" i="4"/>
  <c r="P163" i="4"/>
  <c r="P129" i="4"/>
  <c r="P295" i="4"/>
  <c r="P22" i="4"/>
  <c r="P111" i="4"/>
  <c r="P336" i="4"/>
  <c r="P54" i="4"/>
  <c r="P294" i="4"/>
  <c r="P59" i="4"/>
  <c r="P79" i="4"/>
  <c r="P115" i="4"/>
  <c r="P335" i="4"/>
  <c r="P334" i="4"/>
  <c r="P69" i="4"/>
  <c r="P102" i="4"/>
  <c r="P88" i="4"/>
  <c r="P87" i="4"/>
  <c r="P113" i="4"/>
  <c r="P90" i="4"/>
  <c r="P293" i="4"/>
  <c r="P292" i="4"/>
  <c r="P83" i="4"/>
  <c r="P291" i="4"/>
  <c r="P166" i="4"/>
  <c r="P101" i="4"/>
  <c r="P162" i="4"/>
  <c r="P290" i="4"/>
  <c r="P289" i="4"/>
  <c r="P84" i="4"/>
  <c r="P125" i="4"/>
  <c r="P160" i="4"/>
  <c r="P333" i="4"/>
  <c r="P86" i="4"/>
  <c r="P82" i="4"/>
  <c r="P288" i="4"/>
  <c r="P145" i="4"/>
  <c r="P287" i="4"/>
  <c r="P77" i="4"/>
  <c r="P73" i="4"/>
  <c r="P85" i="4"/>
  <c r="P155" i="4"/>
  <c r="P72" i="4"/>
  <c r="P100" i="4"/>
  <c r="P107" i="4"/>
  <c r="P148" i="4"/>
  <c r="P154" i="4"/>
  <c r="P142" i="4"/>
  <c r="P71" i="4"/>
  <c r="P65" i="4"/>
  <c r="P50" i="4"/>
  <c r="P34" i="4"/>
  <c r="P186" i="4"/>
  <c r="P61" i="4"/>
  <c r="P60" i="4"/>
  <c r="P68" i="4"/>
  <c r="P99" i="4"/>
  <c r="P95" i="4"/>
  <c r="P332" i="4"/>
  <c r="P98" i="4"/>
  <c r="P144" i="4"/>
  <c r="P109" i="4"/>
  <c r="P13" i="4"/>
  <c r="P80" i="4"/>
  <c r="P66" i="4"/>
  <c r="P75" i="4"/>
  <c r="P141" i="4"/>
  <c r="P89" i="4"/>
  <c r="P331" i="4"/>
  <c r="P121" i="4"/>
  <c r="P58" i="4"/>
  <c r="P57" i="4"/>
  <c r="P124" i="4"/>
  <c r="P330" i="4"/>
  <c r="P37" i="4"/>
  <c r="P36" i="4"/>
  <c r="P49" i="4"/>
  <c r="P44" i="4"/>
  <c r="P46" i="4"/>
  <c r="P45" i="4"/>
  <c r="P122" i="4"/>
  <c r="P40" i="4"/>
  <c r="P74" i="4"/>
  <c r="P78" i="4"/>
  <c r="P53" i="4"/>
  <c r="P52" i="4"/>
  <c r="P329" i="4"/>
  <c r="P286" i="4"/>
  <c r="P81" i="4"/>
  <c r="P28" i="4"/>
  <c r="P47" i="4"/>
  <c r="P31" i="4"/>
  <c r="P112" i="4"/>
  <c r="P64" i="4"/>
  <c r="P15" i="4"/>
  <c r="P39" i="4"/>
  <c r="P29" i="4"/>
  <c r="P143" i="4"/>
  <c r="P135" i="4"/>
  <c r="P43" i="4"/>
  <c r="P24" i="4"/>
  <c r="P23" i="4"/>
  <c r="P32" i="4"/>
  <c r="P42" i="4"/>
  <c r="P19" i="4"/>
  <c r="P56" i="4"/>
  <c r="P55" i="4"/>
  <c r="P38" i="4"/>
  <c r="P18" i="4"/>
  <c r="P17" i="4"/>
  <c r="P16" i="4"/>
  <c r="P285" i="4"/>
  <c r="P70" i="4"/>
  <c r="P67" i="4"/>
  <c r="P62" i="4"/>
  <c r="P33" i="4"/>
  <c r="P30" i="4"/>
  <c r="P5" i="4"/>
  <c r="P8" i="4"/>
  <c r="P25" i="4"/>
  <c r="P21" i="4"/>
  <c r="P10" i="4"/>
  <c r="P14" i="4"/>
  <c r="P27" i="4"/>
  <c r="P48" i="4"/>
  <c r="P6" i="4"/>
  <c r="P51" i="4"/>
  <c r="P11" i="4"/>
  <c r="P7" i="4"/>
  <c r="P105" i="4"/>
  <c r="J105" i="4"/>
  <c r="I105" i="4"/>
  <c r="H105" i="4"/>
  <c r="G105" i="4"/>
  <c r="P41" i="4"/>
  <c r="P26" i="4"/>
  <c r="P9" i="4"/>
  <c r="P108" i="4"/>
  <c r="P12" i="4"/>
  <c r="P20" i="4"/>
  <c r="P3" i="4"/>
  <c r="P4" i="4"/>
  <c r="O779" i="2"/>
  <c r="P779" i="2"/>
  <c r="Q779" i="2" s="1"/>
  <c r="O762" i="2"/>
  <c r="P762" i="2" s="1"/>
  <c r="Q762" i="2" s="1"/>
  <c r="O763" i="2"/>
  <c r="P763" i="2" s="1"/>
  <c r="Q763" i="2" s="1"/>
  <c r="O764" i="2"/>
  <c r="P764" i="2" s="1"/>
  <c r="Q764" i="2" s="1"/>
  <c r="O765" i="2"/>
  <c r="P765" i="2" s="1"/>
  <c r="Q765" i="2" s="1"/>
  <c r="O766" i="2"/>
  <c r="P766" i="2" s="1"/>
  <c r="Q766" i="2" s="1"/>
  <c r="O767" i="2"/>
  <c r="P767" i="2" s="1"/>
  <c r="Q767" i="2" s="1"/>
  <c r="O768" i="2"/>
  <c r="P768" i="2" s="1"/>
  <c r="Q768" i="2" s="1"/>
  <c r="O769" i="2"/>
  <c r="P769" i="2" s="1"/>
  <c r="Q769" i="2" s="1"/>
  <c r="O770" i="2"/>
  <c r="P770" i="2" s="1"/>
  <c r="Q770" i="2" s="1"/>
  <c r="O771" i="2"/>
  <c r="P771" i="2" s="1"/>
  <c r="Q771" i="2" s="1"/>
  <c r="O772" i="2"/>
  <c r="P772" i="2"/>
  <c r="Q772" i="2" s="1"/>
  <c r="O773" i="2"/>
  <c r="P773" i="2"/>
  <c r="Q773" i="2" s="1"/>
  <c r="O774" i="2"/>
  <c r="P774" i="2"/>
  <c r="Q774" i="2" s="1"/>
  <c r="O775" i="2"/>
  <c r="P775" i="2" s="1"/>
  <c r="Q775" i="2" s="1"/>
  <c r="O776" i="2"/>
  <c r="P776" i="2" s="1"/>
  <c r="Q776" i="2" s="1"/>
  <c r="O777" i="2"/>
  <c r="P777" i="2" s="1"/>
  <c r="Q777" i="2" s="1"/>
  <c r="O778" i="2"/>
  <c r="P778" i="2" s="1"/>
  <c r="Q778" i="2" s="1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M778" i="2"/>
  <c r="M777" i="2"/>
  <c r="M776" i="2"/>
  <c r="M775" i="2"/>
  <c r="M774" i="2"/>
  <c r="M773" i="2"/>
  <c r="M772" i="2"/>
  <c r="M770" i="2"/>
  <c r="M771" i="2" s="1"/>
  <c r="M769" i="2"/>
  <c r="M765" i="2"/>
  <c r="M763" i="2"/>
  <c r="M764" i="2" s="1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62" i="2"/>
  <c r="O23" i="2"/>
  <c r="P23" i="2" s="1"/>
  <c r="Q23" i="2" s="1"/>
  <c r="O24" i="2"/>
  <c r="P24" i="2" s="1"/>
  <c r="Q24" i="2" s="1"/>
  <c r="O40" i="2"/>
  <c r="P40" i="2" s="1"/>
  <c r="Q40" i="2" s="1"/>
  <c r="O42" i="2"/>
  <c r="P42" i="2" s="1"/>
  <c r="Q42" i="2" s="1"/>
  <c r="O50" i="2"/>
  <c r="P50" i="2" s="1"/>
  <c r="Q50" i="2" s="1"/>
  <c r="O51" i="2"/>
  <c r="P51" i="2" s="1"/>
  <c r="Q51" i="2" s="1"/>
  <c r="O52" i="2"/>
  <c r="P52" i="2" s="1"/>
  <c r="Q52" i="2" s="1"/>
  <c r="O53" i="2"/>
  <c r="P53" i="2" s="1"/>
  <c r="Q53" i="2" s="1"/>
  <c r="O54" i="2"/>
  <c r="P54" i="2" s="1"/>
  <c r="Q54" i="2" s="1"/>
  <c r="O55" i="2"/>
  <c r="P55" i="2" s="1"/>
  <c r="Q55" i="2" s="1"/>
  <c r="O56" i="2"/>
  <c r="P56" i="2" s="1"/>
  <c r="Q56" i="2" s="1"/>
  <c r="O57" i="2"/>
  <c r="P57" i="2" s="1"/>
  <c r="Q57" i="2" s="1"/>
  <c r="O74" i="2"/>
  <c r="P74" i="2" s="1"/>
  <c r="Q74" i="2" s="1"/>
  <c r="O75" i="2"/>
  <c r="P75" i="2" s="1"/>
  <c r="Q75" i="2" s="1"/>
  <c r="O79" i="2"/>
  <c r="P79" i="2" s="1"/>
  <c r="Q79" i="2" s="1"/>
  <c r="O80" i="2"/>
  <c r="P80" i="2" s="1"/>
  <c r="Q80" i="2" s="1"/>
  <c r="O82" i="2"/>
  <c r="P82" i="2" s="1"/>
  <c r="Q82" i="2" s="1"/>
  <c r="O84" i="2"/>
  <c r="P84" i="2" s="1"/>
  <c r="Q84" i="2" s="1"/>
  <c r="O106" i="2"/>
  <c r="P106" i="2" s="1"/>
  <c r="Q106" i="2" s="1"/>
  <c r="O108" i="2"/>
  <c r="P108" i="2" s="1"/>
  <c r="Q108" i="2" s="1"/>
  <c r="O109" i="2"/>
  <c r="P109" i="2" s="1"/>
  <c r="Q109" i="2" s="1"/>
  <c r="O110" i="2"/>
  <c r="P110" i="2" s="1"/>
  <c r="Q110" i="2" s="1"/>
  <c r="O121" i="2"/>
  <c r="P121" i="2" s="1"/>
  <c r="Q121" i="2" s="1"/>
  <c r="O126" i="2"/>
  <c r="P126" i="2" s="1"/>
  <c r="Q126" i="2" s="1"/>
  <c r="O127" i="2"/>
  <c r="P127" i="2" s="1"/>
  <c r="Q127" i="2" s="1"/>
  <c r="O132" i="2"/>
  <c r="P132" i="2" s="1"/>
  <c r="Q132" i="2" s="1"/>
  <c r="O135" i="2"/>
  <c r="P135" i="2" s="1"/>
  <c r="Q135" i="2" s="1"/>
  <c r="O141" i="2"/>
  <c r="P141" i="2" s="1"/>
  <c r="Q141" i="2" s="1"/>
  <c r="O142" i="2"/>
  <c r="P142" i="2" s="1"/>
  <c r="Q142" i="2" s="1"/>
  <c r="O150" i="2"/>
  <c r="P150" i="2" s="1"/>
  <c r="Q150" i="2" s="1"/>
  <c r="O161" i="2"/>
  <c r="P161" i="2" s="1"/>
  <c r="Q161" i="2" s="1"/>
  <c r="O162" i="2"/>
  <c r="P162" i="2" s="1"/>
  <c r="Q162" i="2" s="1"/>
  <c r="O163" i="2"/>
  <c r="P163" i="2" s="1"/>
  <c r="Q163" i="2" s="1"/>
  <c r="O164" i="2"/>
  <c r="P164" i="2" s="1"/>
  <c r="Q164" i="2" s="1"/>
  <c r="O165" i="2"/>
  <c r="P165" i="2" s="1"/>
  <c r="Q165" i="2" s="1"/>
  <c r="O166" i="2"/>
  <c r="P166" i="2" s="1"/>
  <c r="Q166" i="2" s="1"/>
  <c r="O167" i="2"/>
  <c r="P167" i="2" s="1"/>
  <c r="Q167" i="2" s="1"/>
  <c r="O168" i="2"/>
  <c r="P168" i="2" s="1"/>
  <c r="Q168" i="2" s="1"/>
  <c r="O169" i="2"/>
  <c r="P169" i="2" s="1"/>
  <c r="Q169" i="2" s="1"/>
  <c r="O170" i="2"/>
  <c r="P170" i="2" s="1"/>
  <c r="Q170" i="2" s="1"/>
  <c r="O185" i="2"/>
  <c r="P185" i="2" s="1"/>
  <c r="Q185" i="2" s="1"/>
  <c r="O186" i="2"/>
  <c r="P186" i="2" s="1"/>
  <c r="Q186" i="2" s="1"/>
  <c r="O195" i="2"/>
  <c r="P195" i="2" s="1"/>
  <c r="Q195" i="2" s="1"/>
  <c r="O196" i="2"/>
  <c r="P196" i="2" s="1"/>
  <c r="Q196" i="2" s="1"/>
  <c r="O197" i="2"/>
  <c r="P197" i="2" s="1"/>
  <c r="Q197" i="2" s="1"/>
  <c r="O220" i="2"/>
  <c r="P220" i="2" s="1"/>
  <c r="Q220" i="2" s="1"/>
  <c r="O222" i="2"/>
  <c r="P222" i="2" s="1"/>
  <c r="Q222" i="2" s="1"/>
  <c r="O223" i="2"/>
  <c r="P223" i="2" s="1"/>
  <c r="Q223" i="2" s="1"/>
  <c r="O224" i="2"/>
  <c r="P224" i="2" s="1"/>
  <c r="Q224" i="2" s="1"/>
  <c r="O227" i="2"/>
  <c r="P227" i="2" s="1"/>
  <c r="Q227" i="2" s="1"/>
  <c r="O228" i="2"/>
  <c r="P228" i="2" s="1"/>
  <c r="Q228" i="2" s="1"/>
  <c r="O231" i="2"/>
  <c r="P231" i="2" s="1"/>
  <c r="Q231" i="2" s="1"/>
  <c r="O232" i="2"/>
  <c r="P232" i="2" s="1"/>
  <c r="Q232" i="2" s="1"/>
  <c r="O266" i="2"/>
  <c r="P266" i="2" s="1"/>
  <c r="Q266" i="2" s="1"/>
  <c r="O267" i="2"/>
  <c r="P267" i="2" s="1"/>
  <c r="Q267" i="2" s="1"/>
  <c r="O268" i="2"/>
  <c r="P268" i="2" s="1"/>
  <c r="Q268" i="2" s="1"/>
  <c r="O272" i="2"/>
  <c r="P272" i="2" s="1"/>
  <c r="Q272" i="2" s="1"/>
  <c r="O273" i="2"/>
  <c r="P273" i="2" s="1"/>
  <c r="Q273" i="2" s="1"/>
  <c r="O274" i="2"/>
  <c r="P274" i="2" s="1"/>
  <c r="Q274" i="2" s="1"/>
  <c r="O275" i="2"/>
  <c r="P275" i="2" s="1"/>
  <c r="Q275" i="2" s="1"/>
  <c r="O276" i="2"/>
  <c r="P276" i="2" s="1"/>
  <c r="Q276" i="2" s="1"/>
  <c r="O277" i="2"/>
  <c r="P277" i="2" s="1"/>
  <c r="Q277" i="2" s="1"/>
  <c r="O278" i="2"/>
  <c r="P278" i="2" s="1"/>
  <c r="Q278" i="2" s="1"/>
  <c r="O279" i="2"/>
  <c r="P279" i="2" s="1"/>
  <c r="Q279" i="2" s="1"/>
  <c r="O280" i="2"/>
  <c r="P280" i="2" s="1"/>
  <c r="Q280" i="2" s="1"/>
  <c r="O281" i="2"/>
  <c r="P281" i="2" s="1"/>
  <c r="Q281" i="2" s="1"/>
  <c r="O282" i="2"/>
  <c r="P282" i="2" s="1"/>
  <c r="Q282" i="2" s="1"/>
  <c r="O283" i="2"/>
  <c r="P283" i="2" s="1"/>
  <c r="Q283" i="2" s="1"/>
  <c r="O284" i="2"/>
  <c r="P284" i="2" s="1"/>
  <c r="Q284" i="2" s="1"/>
  <c r="O285" i="2"/>
  <c r="P285" i="2" s="1"/>
  <c r="Q285" i="2" s="1"/>
  <c r="O286" i="2"/>
  <c r="P286" i="2" s="1"/>
  <c r="Q286" i="2" s="1"/>
  <c r="O287" i="2"/>
  <c r="P287" i="2" s="1"/>
  <c r="Q287" i="2" s="1"/>
  <c r="O305" i="2"/>
  <c r="P305" i="2" s="1"/>
  <c r="Q305" i="2" s="1"/>
  <c r="O318" i="2"/>
  <c r="P318" i="2" s="1"/>
  <c r="Q318" i="2" s="1"/>
  <c r="O319" i="2"/>
  <c r="P319" i="2" s="1"/>
  <c r="Q319" i="2" s="1"/>
  <c r="O329" i="2"/>
  <c r="P329" i="2" s="1"/>
  <c r="Q329" i="2" s="1"/>
  <c r="O330" i="2"/>
  <c r="P330" i="2" s="1"/>
  <c r="Q330" i="2" s="1"/>
  <c r="O331" i="2"/>
  <c r="P331" i="2" s="1"/>
  <c r="Q331" i="2" s="1"/>
  <c r="O336" i="2"/>
  <c r="P336" i="2" s="1"/>
  <c r="Q336" i="2" s="1"/>
  <c r="O342" i="2"/>
  <c r="P342" i="2" s="1"/>
  <c r="Q342" i="2" s="1"/>
  <c r="O346" i="2"/>
  <c r="P346" i="2" s="1"/>
  <c r="Q346" i="2" s="1"/>
  <c r="O347" i="2"/>
  <c r="P347" i="2" s="1"/>
  <c r="Q347" i="2" s="1"/>
  <c r="O350" i="2"/>
  <c r="P350" i="2" s="1"/>
  <c r="Q350" i="2" s="1"/>
  <c r="O351" i="2"/>
  <c r="P351" i="2" s="1"/>
  <c r="Q351" i="2" s="1"/>
  <c r="O362" i="2"/>
  <c r="P362" i="2" s="1"/>
  <c r="Q362" i="2" s="1"/>
  <c r="O363" i="2"/>
  <c r="P363" i="2" s="1"/>
  <c r="Q363" i="2" s="1"/>
  <c r="O364" i="2"/>
  <c r="P364" i="2" s="1"/>
  <c r="Q364" i="2" s="1"/>
  <c r="O365" i="2"/>
  <c r="P365" i="2" s="1"/>
  <c r="Q365" i="2" s="1"/>
  <c r="O366" i="2"/>
  <c r="P366" i="2" s="1"/>
  <c r="Q366" i="2" s="1"/>
  <c r="O388" i="2"/>
  <c r="P388" i="2" s="1"/>
  <c r="Q388" i="2" s="1"/>
  <c r="O389" i="2"/>
  <c r="P389" i="2" s="1"/>
  <c r="Q389" i="2" s="1"/>
  <c r="O395" i="2"/>
  <c r="P395" i="2" s="1"/>
  <c r="Q395" i="2" s="1"/>
  <c r="O412" i="2"/>
  <c r="P412" i="2" s="1"/>
  <c r="Q412" i="2" s="1"/>
  <c r="O413" i="2"/>
  <c r="P413" i="2" s="1"/>
  <c r="Q413" i="2" s="1"/>
  <c r="O418" i="2"/>
  <c r="P418" i="2" s="1"/>
  <c r="Q418" i="2" s="1"/>
  <c r="O429" i="2"/>
  <c r="P429" i="2" s="1"/>
  <c r="Q429" i="2" s="1"/>
  <c r="O430" i="2"/>
  <c r="P430" i="2" s="1"/>
  <c r="Q430" i="2" s="1"/>
  <c r="O431" i="2"/>
  <c r="P431" i="2" s="1"/>
  <c r="Q431" i="2" s="1"/>
  <c r="O436" i="2"/>
  <c r="P436" i="2" s="1"/>
  <c r="Q436" i="2" s="1"/>
  <c r="O437" i="2"/>
  <c r="P437" i="2" s="1"/>
  <c r="Q437" i="2" s="1"/>
  <c r="O456" i="2"/>
  <c r="P456" i="2" s="1"/>
  <c r="Q456" i="2" s="1"/>
  <c r="O457" i="2"/>
  <c r="P457" i="2" s="1"/>
  <c r="Q457" i="2" s="1"/>
  <c r="O467" i="2"/>
  <c r="P467" i="2" s="1"/>
  <c r="Q467" i="2" s="1"/>
  <c r="O478" i="2"/>
  <c r="P478" i="2" s="1"/>
  <c r="Q478" i="2" s="1"/>
  <c r="O479" i="2"/>
  <c r="P479" i="2" s="1"/>
  <c r="Q479" i="2" s="1"/>
  <c r="O483" i="2"/>
  <c r="P483" i="2" s="1"/>
  <c r="Q483" i="2" s="1"/>
  <c r="O491" i="2"/>
  <c r="P491" i="2" s="1"/>
  <c r="Q491" i="2" s="1"/>
  <c r="O492" i="2"/>
  <c r="P492" i="2" s="1"/>
  <c r="Q492" i="2" s="1"/>
  <c r="O493" i="2"/>
  <c r="P493" i="2" s="1"/>
  <c r="Q493" i="2" s="1"/>
  <c r="O503" i="2"/>
  <c r="P503" i="2" s="1"/>
  <c r="Q503" i="2" s="1"/>
  <c r="O504" i="2"/>
  <c r="P504" i="2" s="1"/>
  <c r="Q504" i="2" s="1"/>
  <c r="O506" i="2"/>
  <c r="P506" i="2" s="1"/>
  <c r="Q506" i="2" s="1"/>
  <c r="O507" i="2"/>
  <c r="P507" i="2" s="1"/>
  <c r="Q507" i="2" s="1"/>
  <c r="O508" i="2"/>
  <c r="P508" i="2" s="1"/>
  <c r="Q508" i="2" s="1"/>
  <c r="O509" i="2"/>
  <c r="P509" i="2" s="1"/>
  <c r="Q509" i="2" s="1"/>
  <c r="O512" i="2"/>
  <c r="P512" i="2" s="1"/>
  <c r="Q512" i="2" s="1"/>
  <c r="O520" i="2"/>
  <c r="P520" i="2" s="1"/>
  <c r="Q520" i="2" s="1"/>
  <c r="O521" i="2"/>
  <c r="P521" i="2" s="1"/>
  <c r="Q521" i="2" s="1"/>
  <c r="O522" i="2"/>
  <c r="P522" i="2" s="1"/>
  <c r="Q522" i="2" s="1"/>
  <c r="O523" i="2"/>
  <c r="P523" i="2" s="1"/>
  <c r="Q523" i="2" s="1"/>
  <c r="O524" i="2"/>
  <c r="P524" i="2" s="1"/>
  <c r="Q524" i="2" s="1"/>
  <c r="O525" i="2"/>
  <c r="P525" i="2" s="1"/>
  <c r="Q525" i="2" s="1"/>
  <c r="O538" i="2"/>
  <c r="P538" i="2" s="1"/>
  <c r="Q538" i="2" s="1"/>
  <c r="O544" i="2"/>
  <c r="P544" i="2" s="1"/>
  <c r="Q544" i="2" s="1"/>
  <c r="O545" i="2"/>
  <c r="P545" i="2" s="1"/>
  <c r="Q545" i="2" s="1"/>
  <c r="O553" i="2"/>
  <c r="P553" i="2" s="1"/>
  <c r="Q553" i="2" s="1"/>
  <c r="O555" i="2"/>
  <c r="P555" i="2" s="1"/>
  <c r="Q555" i="2" s="1"/>
  <c r="O556" i="2"/>
  <c r="P556" i="2" s="1"/>
  <c r="Q556" i="2" s="1"/>
  <c r="O557" i="2"/>
  <c r="P557" i="2" s="1"/>
  <c r="Q557" i="2" s="1"/>
  <c r="O558" i="2"/>
  <c r="P558" i="2" s="1"/>
  <c r="Q558" i="2" s="1"/>
  <c r="O559" i="2"/>
  <c r="P559" i="2" s="1"/>
  <c r="Q559" i="2" s="1"/>
  <c r="O560" i="2"/>
  <c r="P560" i="2" s="1"/>
  <c r="Q560" i="2" s="1"/>
  <c r="O574" i="2"/>
  <c r="P574" i="2" s="1"/>
  <c r="Q574" i="2" s="1"/>
  <c r="O579" i="2"/>
  <c r="P579" i="2" s="1"/>
  <c r="Q579" i="2" s="1"/>
  <c r="O580" i="2"/>
  <c r="P580" i="2" s="1"/>
  <c r="Q580" i="2" s="1"/>
  <c r="O581" i="2"/>
  <c r="P581" i="2" s="1"/>
  <c r="Q581" i="2" s="1"/>
  <c r="O582" i="2"/>
  <c r="P582" i="2" s="1"/>
  <c r="Q582" i="2" s="1"/>
  <c r="O590" i="2"/>
  <c r="P590" i="2" s="1"/>
  <c r="Q590" i="2" s="1"/>
  <c r="O591" i="2"/>
  <c r="P591" i="2" s="1"/>
  <c r="Q591" i="2" s="1"/>
  <c r="O606" i="2"/>
  <c r="P606" i="2" s="1"/>
  <c r="Q606" i="2" s="1"/>
  <c r="O607" i="2"/>
  <c r="P607" i="2" s="1"/>
  <c r="Q607" i="2" s="1"/>
  <c r="O613" i="2"/>
  <c r="P613" i="2" s="1"/>
  <c r="Q613" i="2" s="1"/>
  <c r="O614" i="2"/>
  <c r="P614" i="2" s="1"/>
  <c r="Q614" i="2" s="1"/>
  <c r="O615" i="2"/>
  <c r="P615" i="2" s="1"/>
  <c r="Q615" i="2" s="1"/>
  <c r="O616" i="2"/>
  <c r="P616" i="2" s="1"/>
  <c r="Q616" i="2" s="1"/>
  <c r="O630" i="2"/>
  <c r="P630" i="2" s="1"/>
  <c r="Q630" i="2" s="1"/>
  <c r="O633" i="2"/>
  <c r="P633" i="2" s="1"/>
  <c r="Q633" i="2" s="1"/>
  <c r="O635" i="2"/>
  <c r="P635" i="2" s="1"/>
  <c r="Q635" i="2" s="1"/>
  <c r="O637" i="2"/>
  <c r="P637" i="2" s="1"/>
  <c r="Q637" i="2" s="1"/>
  <c r="O644" i="2"/>
  <c r="P644" i="2" s="1"/>
  <c r="Q644" i="2" s="1"/>
  <c r="O661" i="2"/>
  <c r="P661" i="2" s="1"/>
  <c r="Q661" i="2" s="1"/>
  <c r="O662" i="2"/>
  <c r="P662" i="2" s="1"/>
  <c r="Q662" i="2" s="1"/>
  <c r="O666" i="2"/>
  <c r="P666" i="2" s="1"/>
  <c r="Q666" i="2" s="1"/>
  <c r="O673" i="2"/>
  <c r="P673" i="2" s="1"/>
  <c r="Q673" i="2" s="1"/>
  <c r="O674" i="2"/>
  <c r="P674" i="2" s="1"/>
  <c r="Q674" i="2" s="1"/>
  <c r="O675" i="2"/>
  <c r="P675" i="2"/>
  <c r="Q675" i="2" s="1"/>
  <c r="O676" i="2"/>
  <c r="P676" i="2" s="1"/>
  <c r="Q676" i="2" s="1"/>
  <c r="O677" i="2"/>
  <c r="P677" i="2" s="1"/>
  <c r="Q677" i="2" s="1"/>
  <c r="O678" i="2"/>
  <c r="P678" i="2" s="1"/>
  <c r="Q678" i="2" s="1"/>
  <c r="O679" i="2"/>
  <c r="P679" i="2" s="1"/>
  <c r="Q679" i="2" s="1"/>
  <c r="O696" i="2"/>
  <c r="P696" i="2" s="1"/>
  <c r="Q696" i="2" s="1"/>
  <c r="O697" i="2"/>
  <c r="P697" i="2" s="1"/>
  <c r="Q697" i="2" s="1"/>
  <c r="O698" i="2"/>
  <c r="P698" i="2" s="1"/>
  <c r="Q698" i="2" s="1"/>
  <c r="O699" i="2"/>
  <c r="P699" i="2" s="1"/>
  <c r="Q699" i="2" s="1"/>
  <c r="O706" i="2"/>
  <c r="P706" i="2" s="1"/>
  <c r="Q706" i="2" s="1"/>
  <c r="O707" i="2"/>
  <c r="P707" i="2" s="1"/>
  <c r="Q707" i="2" s="1"/>
  <c r="O712" i="2"/>
  <c r="P712" i="2" s="1"/>
  <c r="Q712" i="2" s="1"/>
  <c r="O715" i="2"/>
  <c r="P715" i="2" s="1"/>
  <c r="Q715" i="2" s="1"/>
  <c r="O716" i="2"/>
  <c r="P716" i="2" s="1"/>
  <c r="Q716" i="2" s="1"/>
  <c r="O735" i="2"/>
  <c r="P735" i="2" s="1"/>
  <c r="Q735" i="2" s="1"/>
  <c r="O737" i="2"/>
  <c r="P737" i="2" s="1"/>
  <c r="Q737" i="2" s="1"/>
  <c r="O739" i="2"/>
  <c r="P739" i="2" s="1"/>
  <c r="Q739" i="2" s="1"/>
  <c r="O740" i="2"/>
  <c r="P740" i="2" s="1"/>
  <c r="Q740" i="2" s="1"/>
  <c r="O741" i="2"/>
  <c r="P741" i="2" s="1"/>
  <c r="Q741" i="2" s="1"/>
  <c r="O744" i="2"/>
  <c r="P744" i="2" s="1"/>
  <c r="Q744" i="2" s="1"/>
  <c r="O747" i="2"/>
  <c r="P747" i="2" s="1"/>
  <c r="Q747" i="2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1" i="2"/>
  <c r="K102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503" i="2"/>
  <c r="K504" i="2"/>
  <c r="K505" i="2"/>
  <c r="K506" i="2"/>
  <c r="K507" i="2"/>
  <c r="K508" i="2"/>
  <c r="K509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8" i="2"/>
  <c r="K539" i="2"/>
  <c r="K540" i="2"/>
  <c r="K541" i="2"/>
  <c r="K542" i="2"/>
  <c r="K543" i="2"/>
  <c r="K544" i="2"/>
  <c r="K545" i="2"/>
  <c r="K553" i="2"/>
  <c r="K554" i="2"/>
  <c r="K555" i="2"/>
  <c r="K556" i="2"/>
  <c r="K557" i="2"/>
  <c r="K558" i="2"/>
  <c r="K559" i="2"/>
  <c r="K560" i="2"/>
  <c r="K563" i="2"/>
  <c r="K566" i="2"/>
  <c r="K567" i="2"/>
  <c r="K568" i="2"/>
  <c r="K570" i="2"/>
  <c r="K571" i="2"/>
  <c r="K572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3" i="2"/>
  <c r="K614" i="2"/>
  <c r="K615" i="2"/>
  <c r="K616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60" i="2"/>
  <c r="K761" i="2"/>
  <c r="K3" i="2"/>
  <c r="J100" i="2"/>
  <c r="K100" i="2" s="1"/>
  <c r="J103" i="2"/>
  <c r="K103" i="2" s="1"/>
  <c r="G218" i="2"/>
  <c r="O218" i="2" s="1"/>
  <c r="P218" i="2" s="1"/>
  <c r="Q218" i="2" s="1"/>
  <c r="S392" i="2"/>
  <c r="T392" i="2" s="1"/>
  <c r="S394" i="2"/>
  <c r="T394" i="2" s="1"/>
  <c r="S391" i="2"/>
  <c r="T391" i="2" s="1"/>
  <c r="S398" i="2"/>
  <c r="T398" i="2" s="1"/>
  <c r="S397" i="2"/>
  <c r="T397" i="2" s="1"/>
  <c r="S396" i="2"/>
  <c r="T396" i="2" s="1"/>
  <c r="S419" i="2"/>
  <c r="T419" i="2" s="1"/>
  <c r="S420" i="2"/>
  <c r="T420" i="2" s="1"/>
  <c r="S421" i="2"/>
  <c r="T421" i="2" s="1"/>
  <c r="S422" i="2"/>
  <c r="T422" i="2" s="1"/>
  <c r="S423" i="2"/>
  <c r="T423" i="2" s="1"/>
  <c r="S424" i="2"/>
  <c r="T424" i="2" s="1"/>
  <c r="J759" i="2"/>
  <c r="K759" i="2" s="1"/>
  <c r="J758" i="2"/>
  <c r="K758" i="2" s="1"/>
  <c r="J757" i="2"/>
  <c r="K757" i="2" s="1"/>
  <c r="J755" i="2"/>
  <c r="K755" i="2" s="1"/>
  <c r="J754" i="2"/>
  <c r="K754" i="2" s="1"/>
  <c r="J756" i="2"/>
  <c r="K756" i="2" s="1"/>
  <c r="J753" i="2"/>
  <c r="K753" i="2" s="1"/>
  <c r="J752" i="2"/>
  <c r="K752" i="2" s="1"/>
  <c r="J751" i="2"/>
  <c r="K751" i="2" s="1"/>
  <c r="J750" i="2"/>
  <c r="K750" i="2" s="1"/>
  <c r="J471" i="2"/>
  <c r="K471" i="2" s="1"/>
  <c r="J470" i="2"/>
  <c r="K470" i="2" s="1"/>
  <c r="J473" i="2"/>
  <c r="K473" i="2" s="1"/>
  <c r="J472" i="2"/>
  <c r="K472" i="2" s="1"/>
  <c r="J496" i="2"/>
  <c r="K496" i="2" s="1"/>
  <c r="J497" i="2"/>
  <c r="K497" i="2" s="1"/>
  <c r="J498" i="2"/>
  <c r="K498" i="2" s="1"/>
  <c r="J499" i="2"/>
  <c r="K499" i="2" s="1"/>
  <c r="J500" i="2"/>
  <c r="K500" i="2" s="1"/>
  <c r="J502" i="2"/>
  <c r="K502" i="2" s="1"/>
  <c r="J501" i="2"/>
  <c r="K501" i="2" s="1"/>
  <c r="J510" i="2"/>
  <c r="K510" i="2" s="1"/>
  <c r="J511" i="2"/>
  <c r="K511" i="2" s="1"/>
  <c r="J537" i="2"/>
  <c r="K537" i="2" s="1"/>
  <c r="J536" i="2"/>
  <c r="K536" i="2" s="1"/>
  <c r="J535" i="2"/>
  <c r="K535" i="2" s="1"/>
  <c r="J534" i="2"/>
  <c r="K534" i="2" s="1"/>
  <c r="Q283" i="4" l="1"/>
  <c r="Q282" i="4"/>
  <c r="Q270" i="4"/>
  <c r="Q254" i="4"/>
  <c r="Q253" i="4"/>
  <c r="Q219" i="4"/>
  <c r="Q284" i="4"/>
  <c r="Q256" i="4"/>
  <c r="Q252" i="4"/>
  <c r="Q273" i="4"/>
  <c r="Q280" i="4"/>
  <c r="Q244" i="4"/>
  <c r="Q278" i="4"/>
  <c r="Q251" i="4"/>
  <c r="Q271" i="4"/>
  <c r="Q269" i="4"/>
  <c r="Q263" i="4"/>
  <c r="Q268" i="4"/>
  <c r="Q247" i="4"/>
  <c r="Q181" i="4"/>
  <c r="Q276" i="4"/>
  <c r="Q200" i="4"/>
  <c r="Q199" i="4"/>
  <c r="Q266" i="4"/>
  <c r="Q236" i="4"/>
  <c r="Q210" i="4"/>
  <c r="Q191" i="4"/>
  <c r="Q185" i="4"/>
  <c r="Q262" i="4"/>
  <c r="Q260" i="4"/>
  <c r="Q274" i="4"/>
  <c r="Q194" i="4"/>
  <c r="Q238" i="4"/>
  <c r="Q184" i="4"/>
  <c r="Q187" i="4"/>
  <c r="Q207" i="4"/>
  <c r="Q139" i="4"/>
  <c r="Q319" i="4"/>
  <c r="Q235" i="4"/>
  <c r="Q315" i="4"/>
  <c r="Q123" i="4"/>
  <c r="Q76" i="4"/>
  <c r="Q97" i="4"/>
  <c r="Q174" i="4"/>
  <c r="Q156" i="4"/>
  <c r="Q162" i="4"/>
  <c r="Q333" i="4"/>
  <c r="Q85" i="4"/>
  <c r="Q25" i="4"/>
  <c r="Q242" i="4"/>
  <c r="Q226" i="4"/>
  <c r="Q225" i="4"/>
  <c r="Q128" i="4"/>
  <c r="Q159" i="4"/>
  <c r="Q229" i="4"/>
  <c r="Q325" i="4"/>
  <c r="Q183" i="4"/>
  <c r="Q214" i="4"/>
  <c r="Q149" i="4"/>
  <c r="Q324" i="4"/>
  <c r="Q193" i="4"/>
  <c r="Q168" i="4"/>
  <c r="Q203" i="4"/>
  <c r="Q175" i="4"/>
  <c r="Q165" i="4"/>
  <c r="Q323" i="4"/>
  <c r="Q152" i="4"/>
  <c r="Q341" i="4"/>
  <c r="Q169" i="4"/>
  <c r="Q340" i="4"/>
  <c r="Q150" i="4"/>
  <c r="Q127" i="4"/>
  <c r="Q176" i="4"/>
  <c r="Q130" i="4"/>
  <c r="Q213" i="4"/>
  <c r="Q177" i="4"/>
  <c r="Q126" i="4"/>
  <c r="Q132" i="4"/>
  <c r="Q339" i="4"/>
  <c r="Q204" i="4"/>
  <c r="Q212" i="4"/>
  <c r="Q201" i="4"/>
  <c r="Q322" i="4"/>
  <c r="Q321" i="4"/>
  <c r="Q211" i="4"/>
  <c r="Q179" i="4"/>
  <c r="Q182" i="4"/>
  <c r="Q131" i="4"/>
  <c r="Q206" i="4"/>
  <c r="Q158" i="4"/>
  <c r="Q133" i="4"/>
  <c r="Q320" i="4"/>
  <c r="Q205" i="4"/>
  <c r="Q138" i="4"/>
  <c r="Q178" i="4"/>
  <c r="Q313" i="4"/>
  <c r="Q153" i="4"/>
  <c r="Q151" i="4"/>
  <c r="Q116" i="4"/>
  <c r="Q290" i="4"/>
  <c r="Q160" i="4"/>
  <c r="Q107" i="4"/>
  <c r="Q27" i="4"/>
  <c r="Q7" i="4"/>
  <c r="Q137" i="4"/>
  <c r="Q35" i="4"/>
  <c r="Q104" i="4"/>
  <c r="Q196" i="4"/>
  <c r="Q63" i="4"/>
  <c r="Q120" i="4"/>
  <c r="Q119" i="4"/>
  <c r="Q189" i="4"/>
  <c r="Q195" i="4"/>
  <c r="Q188" i="4"/>
  <c r="Q94" i="4"/>
  <c r="Q136" i="4"/>
  <c r="Q233" i="4"/>
  <c r="Q309" i="4"/>
  <c r="Q308" i="4"/>
  <c r="Q93" i="4"/>
  <c r="Q103" i="4"/>
  <c r="Q307" i="4"/>
  <c r="Q306" i="4"/>
  <c r="Q305" i="4"/>
  <c r="Q304" i="4"/>
  <c r="Q303" i="4"/>
  <c r="Q147" i="4"/>
  <c r="Q302" i="4"/>
  <c r="Q301" i="4"/>
  <c r="Q300" i="4"/>
  <c r="Q299" i="4"/>
  <c r="Q117" i="4"/>
  <c r="Q298" i="4"/>
  <c r="Q297" i="4"/>
  <c r="Q106" i="4"/>
  <c r="Q296" i="4"/>
  <c r="Q92" i="4"/>
  <c r="Q91" i="4"/>
  <c r="Q337" i="4"/>
  <c r="Q96" i="4"/>
  <c r="Q110" i="4"/>
  <c r="Q163" i="4"/>
  <c r="Q129" i="4"/>
  <c r="Q295" i="4"/>
  <c r="Q22" i="4"/>
  <c r="Q111" i="4"/>
  <c r="Q336" i="4"/>
  <c r="Q54" i="4"/>
  <c r="Q294" i="4"/>
  <c r="Q59" i="4"/>
  <c r="Q79" i="4"/>
  <c r="Q115" i="4"/>
  <c r="Q335" i="4"/>
  <c r="Q334" i="4"/>
  <c r="Q69" i="4"/>
  <c r="Q102" i="4"/>
  <c r="Q88" i="4"/>
  <c r="Q87" i="4"/>
  <c r="Q113" i="4"/>
  <c r="Q90" i="4"/>
  <c r="Q293" i="4"/>
  <c r="Q292" i="4"/>
  <c r="Q83" i="4"/>
  <c r="Q291" i="4"/>
  <c r="Q86" i="4"/>
  <c r="Q155" i="4"/>
  <c r="Q6" i="4"/>
  <c r="Q148" i="4"/>
  <c r="Q154" i="4"/>
  <c r="Q142" i="4"/>
  <c r="Q71" i="4"/>
  <c r="Q65" i="4"/>
  <c r="Q50" i="4"/>
  <c r="Q34" i="4"/>
  <c r="Q186" i="4"/>
  <c r="Q61" i="4"/>
  <c r="Q60" i="4"/>
  <c r="Q68" i="4"/>
  <c r="Q99" i="4"/>
  <c r="Q95" i="4"/>
  <c r="Q98" i="4"/>
  <c r="Q144" i="4"/>
  <c r="Q13" i="4"/>
  <c r="Q80" i="4"/>
  <c r="Q66" i="4"/>
  <c r="Q141" i="4"/>
  <c r="Q89" i="4"/>
  <c r="Q331" i="4"/>
  <c r="Q121" i="4"/>
  <c r="Q58" i="4"/>
  <c r="Q57" i="4"/>
  <c r="Q124" i="4"/>
  <c r="Q330" i="4"/>
  <c r="Q36" i="4"/>
  <c r="Q49" i="4"/>
  <c r="Q44" i="4"/>
  <c r="Q46" i="4"/>
  <c r="Q45" i="4"/>
  <c r="Q122" i="4"/>
  <c r="Q40" i="4"/>
  <c r="Q74" i="4"/>
  <c r="Q78" i="4"/>
  <c r="Q53" i="4"/>
  <c r="Q52" i="4"/>
  <c r="Q329" i="4"/>
  <c r="Q286" i="4"/>
  <c r="Q81" i="4"/>
  <c r="Q28" i="4"/>
  <c r="Q47" i="4"/>
  <c r="Q112" i="4"/>
  <c r="Q64" i="4"/>
  <c r="Q15" i="4"/>
  <c r="Q39" i="4"/>
  <c r="Q29" i="4"/>
  <c r="Q143" i="4"/>
  <c r="Q135" i="4"/>
  <c r="Q43" i="4"/>
  <c r="Q24" i="4"/>
  <c r="Q23" i="4"/>
  <c r="Q32" i="4"/>
  <c r="Q42" i="4"/>
  <c r="Q19" i="4"/>
  <c r="Q56" i="4"/>
  <c r="Q55" i="4"/>
  <c r="Q38" i="4"/>
  <c r="Q17" i="4"/>
  <c r="Q16" i="4"/>
  <c r="Q285" i="4"/>
  <c r="Q70" i="4"/>
  <c r="Q67" i="4"/>
  <c r="Q33" i="4"/>
  <c r="Q21" i="4"/>
  <c r="Q11" i="4"/>
  <c r="Q3" i="4"/>
  <c r="Q105" i="4"/>
  <c r="Q41" i="4"/>
  <c r="Q26" i="4"/>
  <c r="Q9" i="4"/>
  <c r="Q164" i="4"/>
  <c r="Q14" i="4"/>
  <c r="Q12" i="4"/>
  <c r="Q180" i="4"/>
  <c r="Q312" i="4"/>
  <c r="Q311" i="4"/>
  <c r="Q167" i="4"/>
  <c r="Q172" i="4"/>
  <c r="Q166" i="4"/>
  <c r="Q125" i="4"/>
  <c r="Q145" i="4"/>
  <c r="Q100" i="4"/>
  <c r="Q5" i="4"/>
  <c r="Q48" i="4"/>
  <c r="Q20" i="4"/>
  <c r="Q281" i="4"/>
  <c r="Q222" i="4"/>
  <c r="Q218" i="4"/>
  <c r="Q255" i="4"/>
  <c r="Q246" i="4"/>
  <c r="Q279" i="4"/>
  <c r="Q272" i="4"/>
  <c r="Q237" i="4"/>
  <c r="Q231" i="4"/>
  <c r="Q326" i="4"/>
  <c r="Q243" i="4"/>
  <c r="Q209" i="4"/>
  <c r="Q190" i="4"/>
  <c r="Q275" i="4"/>
  <c r="Q239" i="4"/>
  <c r="Q267" i="4"/>
  <c r="Q265" i="4"/>
  <c r="Q217" i="4"/>
  <c r="Q232" i="4"/>
  <c r="Q245" i="4"/>
  <c r="Q228" i="4"/>
  <c r="Q240" i="4"/>
  <c r="Q257" i="4"/>
  <c r="Q248" i="4"/>
  <c r="Q221" i="4"/>
  <c r="Q230" i="4"/>
  <c r="Q342" i="4"/>
  <c r="Q223" i="4"/>
  <c r="Q224" i="4"/>
  <c r="Q259" i="4"/>
  <c r="Q317" i="4"/>
  <c r="Q197" i="4"/>
  <c r="Q316" i="4"/>
  <c r="Q161" i="4"/>
  <c r="Q277" i="4"/>
  <c r="Q192" i="4"/>
  <c r="Q157" i="4"/>
  <c r="Q134" i="4"/>
  <c r="Q173" i="4"/>
  <c r="Q84" i="4"/>
  <c r="Q288" i="4"/>
  <c r="Q73" i="4"/>
  <c r="Q30" i="4"/>
  <c r="Q51" i="4"/>
  <c r="Q258" i="4"/>
  <c r="Q216" i="4"/>
  <c r="Q202" i="4"/>
  <c r="Q215" i="4"/>
  <c r="Q220" i="4"/>
  <c r="Q208" i="4"/>
  <c r="Q227" i="4"/>
  <c r="Q171" i="4"/>
  <c r="Q241" i="4"/>
  <c r="Q170" i="4"/>
  <c r="Q118" i="4"/>
  <c r="Q318" i="4"/>
  <c r="Q146" i="4"/>
  <c r="Q114" i="4"/>
  <c r="Q314" i="4"/>
  <c r="Q328" i="4"/>
  <c r="Q234" i="4"/>
  <c r="Q338" i="4"/>
  <c r="Q310" i="4"/>
  <c r="Q101" i="4"/>
  <c r="Q289" i="4"/>
  <c r="Q82" i="4"/>
  <c r="Q77" i="4"/>
  <c r="Q62" i="4"/>
  <c r="Q8" i="4"/>
  <c r="Q10" i="4"/>
  <c r="Q108" i="4"/>
  <c r="Q18" i="4"/>
  <c r="Q140" i="4"/>
  <c r="Q332" i="4"/>
  <c r="Q198" i="4"/>
  <c r="Q109" i="4"/>
  <c r="Q249" i="4"/>
  <c r="Q37" i="4"/>
  <c r="Q72" i="4"/>
  <c r="Q75" i="4"/>
  <c r="Q261" i="4"/>
  <c r="Q31" i="4"/>
  <c r="Q250" i="4"/>
  <c r="Q327" i="4"/>
  <c r="Q264" i="4"/>
  <c r="Q287" i="4"/>
  <c r="Q4" i="4"/>
  <c r="J548" i="2"/>
  <c r="K548" i="2" s="1"/>
  <c r="J547" i="2"/>
  <c r="K547" i="2" s="1"/>
  <c r="J546" i="2"/>
  <c r="K546" i="2" s="1"/>
  <c r="J552" i="2"/>
  <c r="K552" i="2" s="1"/>
  <c r="J551" i="2"/>
  <c r="K551" i="2" s="1"/>
  <c r="J550" i="2"/>
  <c r="K550" i="2" s="1"/>
  <c r="J549" i="2"/>
  <c r="K549" i="2" s="1"/>
  <c r="R143" i="4" l="1"/>
  <c r="J573" i="2"/>
  <c r="K573" i="2" s="1"/>
  <c r="J569" i="2"/>
  <c r="K569" i="2" s="1"/>
  <c r="J565" i="2"/>
  <c r="K565" i="2" s="1"/>
  <c r="J564" i="2"/>
  <c r="K564" i="2" s="1"/>
  <c r="J562" i="2"/>
  <c r="K562" i="2" s="1"/>
  <c r="J561" i="2"/>
  <c r="K561" i="2" s="1"/>
  <c r="J612" i="2"/>
  <c r="K612" i="2" s="1"/>
  <c r="J611" i="2"/>
  <c r="K611" i="2" s="1"/>
  <c r="J610" i="2"/>
  <c r="K610" i="2" s="1"/>
  <c r="J618" i="2"/>
  <c r="K618" i="2" s="1"/>
  <c r="J617" i="2"/>
  <c r="K617" i="2" s="1"/>
  <c r="G681" i="2"/>
  <c r="O681" i="2" s="1"/>
  <c r="P681" i="2" s="1"/>
  <c r="Q681" i="2" s="1"/>
  <c r="G682" i="2"/>
  <c r="O682" i="2" s="1"/>
  <c r="P682" i="2" s="1"/>
  <c r="Q682" i="2" s="1"/>
  <c r="G683" i="2"/>
  <c r="O683" i="2" s="1"/>
  <c r="P683" i="2" s="1"/>
  <c r="Q683" i="2" s="1"/>
  <c r="G684" i="2"/>
  <c r="O684" i="2" s="1"/>
  <c r="P684" i="2" s="1"/>
  <c r="Q684" i="2" s="1"/>
  <c r="G685" i="2"/>
  <c r="O685" i="2" s="1"/>
  <c r="P685" i="2" s="1"/>
  <c r="Q685" i="2" s="1"/>
  <c r="G643" i="2"/>
  <c r="O643" i="2" s="1"/>
  <c r="P643" i="2" s="1"/>
  <c r="Q643" i="2" s="1"/>
  <c r="G621" i="2"/>
  <c r="O621" i="2" s="1"/>
  <c r="P621" i="2" s="1"/>
  <c r="Q621" i="2" s="1"/>
  <c r="G623" i="2"/>
  <c r="O623" i="2" s="1"/>
  <c r="P623" i="2" s="1"/>
  <c r="Q623" i="2" s="1"/>
  <c r="G648" i="2"/>
  <c r="O648" i="2" s="1"/>
  <c r="P648" i="2" s="1"/>
  <c r="Q648" i="2" s="1"/>
  <c r="G654" i="2"/>
  <c r="O654" i="2" s="1"/>
  <c r="P654" i="2" s="1"/>
  <c r="Q654" i="2" s="1"/>
  <c r="G171" i="2"/>
  <c r="O171" i="2" s="1"/>
  <c r="P171" i="2" s="1"/>
  <c r="Q171" i="2" s="1"/>
  <c r="G634" i="2"/>
  <c r="O634" i="2" s="1"/>
  <c r="P634" i="2" s="1"/>
  <c r="Q634" i="2" s="1"/>
  <c r="G665" i="2"/>
  <c r="O665" i="2" s="1"/>
  <c r="P665" i="2" s="1"/>
  <c r="Q665" i="2" s="1"/>
  <c r="G619" i="2"/>
  <c r="O619" i="2" s="1"/>
  <c r="P619" i="2" s="1"/>
  <c r="Q619" i="2" s="1"/>
  <c r="G625" i="2"/>
  <c r="O625" i="2" s="1"/>
  <c r="P625" i="2" s="1"/>
  <c r="Q625" i="2" s="1"/>
  <c r="G664" i="2"/>
  <c r="O664" i="2" s="1"/>
  <c r="P664" i="2" s="1"/>
  <c r="Q664" i="2" s="1"/>
  <c r="G73" i="2"/>
  <c r="O73" i="2" s="1"/>
  <c r="P73" i="2" s="1"/>
  <c r="Q73" i="2" s="1"/>
  <c r="G87" i="2"/>
  <c r="O87" i="2" s="1"/>
  <c r="P87" i="2" s="1"/>
  <c r="Q87" i="2" s="1"/>
  <c r="G14" i="2"/>
  <c r="O14" i="2" s="1"/>
  <c r="P14" i="2" s="1"/>
  <c r="Q14" i="2" s="1"/>
  <c r="G88" i="2"/>
  <c r="O88" i="2" s="1"/>
  <c r="P88" i="2" s="1"/>
  <c r="Q88" i="2" s="1"/>
  <c r="G89" i="2"/>
  <c r="O89" i="2" s="1"/>
  <c r="P89" i="2" s="1"/>
  <c r="Q89" i="2" s="1"/>
  <c r="G90" i="2"/>
  <c r="O90" i="2" s="1"/>
  <c r="P90" i="2" s="1"/>
  <c r="Q90" i="2" s="1"/>
  <c r="G91" i="2"/>
  <c r="O91" i="2" s="1"/>
  <c r="P91" i="2" s="1"/>
  <c r="Q91" i="2" s="1"/>
  <c r="G172" i="2"/>
  <c r="O172" i="2" s="1"/>
  <c r="P172" i="2" s="1"/>
  <c r="Q172" i="2" s="1"/>
  <c r="G173" i="2"/>
  <c r="O173" i="2" s="1"/>
  <c r="P173" i="2" s="1"/>
  <c r="Q173" i="2" s="1"/>
  <c r="G174" i="2"/>
  <c r="O174" i="2" s="1"/>
  <c r="P174" i="2" s="1"/>
  <c r="Q174" i="2" s="1"/>
  <c r="G44" i="2"/>
  <c r="O44" i="2" s="1"/>
  <c r="P44" i="2" s="1"/>
  <c r="Q44" i="2" s="1"/>
  <c r="G337" i="2"/>
  <c r="O337" i="2" s="1"/>
  <c r="P337" i="2" s="1"/>
  <c r="Q337" i="2" s="1"/>
  <c r="G686" i="2"/>
  <c r="O686" i="2" s="1"/>
  <c r="P686" i="2" s="1"/>
  <c r="Q686" i="2" s="1"/>
  <c r="G687" i="2"/>
  <c r="O687" i="2" s="1"/>
  <c r="P687" i="2" s="1"/>
  <c r="Q687" i="2" s="1"/>
  <c r="G638" i="2"/>
  <c r="O638" i="2" s="1"/>
  <c r="P638" i="2" s="1"/>
  <c r="Q638" i="2" s="1"/>
  <c r="G649" i="2"/>
  <c r="O649" i="2" s="1"/>
  <c r="P649" i="2" s="1"/>
  <c r="Q649" i="2" s="1"/>
  <c r="G626" i="2"/>
  <c r="O626" i="2" s="1"/>
  <c r="P626" i="2" s="1"/>
  <c r="Q626" i="2" s="1"/>
  <c r="G645" i="2"/>
  <c r="O645" i="2" s="1"/>
  <c r="P645" i="2" s="1"/>
  <c r="Q645" i="2" s="1"/>
  <c r="G659" i="2"/>
  <c r="O659" i="2" s="1"/>
  <c r="P659" i="2" s="1"/>
  <c r="Q659" i="2" s="1"/>
  <c r="G658" i="2"/>
  <c r="O658" i="2" s="1"/>
  <c r="P658" i="2" s="1"/>
  <c r="Q658" i="2" s="1"/>
  <c r="G627" i="2"/>
  <c r="O627" i="2" s="1"/>
  <c r="P627" i="2" s="1"/>
  <c r="Q627" i="2" s="1"/>
  <c r="G660" i="2"/>
  <c r="O660" i="2" s="1"/>
  <c r="P660" i="2" s="1"/>
  <c r="Q660" i="2" s="1"/>
  <c r="G92" i="2"/>
  <c r="O92" i="2" s="1"/>
  <c r="P92" i="2" s="1"/>
  <c r="Q92" i="2" s="1"/>
  <c r="G93" i="2"/>
  <c r="O93" i="2" s="1"/>
  <c r="P93" i="2" s="1"/>
  <c r="Q93" i="2" s="1"/>
  <c r="G94" i="2"/>
  <c r="O94" i="2" s="1"/>
  <c r="P94" i="2" s="1"/>
  <c r="Q94" i="2" s="1"/>
  <c r="G700" i="2"/>
  <c r="O700" i="2" s="1"/>
  <c r="P700" i="2" s="1"/>
  <c r="Q700" i="2" s="1"/>
  <c r="G701" i="2"/>
  <c r="O701" i="2" s="1"/>
  <c r="P701" i="2" s="1"/>
  <c r="Q701" i="2" s="1"/>
  <c r="G95" i="2"/>
  <c r="O95" i="2" s="1"/>
  <c r="P95" i="2" s="1"/>
  <c r="Q95" i="2" s="1"/>
  <c r="G96" i="2"/>
  <c r="O96" i="2" s="1"/>
  <c r="P96" i="2" s="1"/>
  <c r="Q96" i="2" s="1"/>
  <c r="G97" i="2"/>
  <c r="O97" i="2" s="1"/>
  <c r="P97" i="2" s="1"/>
  <c r="Q97" i="2" s="1"/>
  <c r="G299" i="2"/>
  <c r="O299" i="2" s="1"/>
  <c r="P299" i="2" s="1"/>
  <c r="Q299" i="2" s="1"/>
  <c r="G175" i="2"/>
  <c r="O175" i="2" s="1"/>
  <c r="P175" i="2" s="1"/>
  <c r="Q175" i="2" s="1"/>
  <c r="G332" i="2"/>
  <c r="O332" i="2" s="1"/>
  <c r="P332" i="2" s="1"/>
  <c r="Q332" i="2" s="1"/>
  <c r="G45" i="2"/>
  <c r="O45" i="2" s="1"/>
  <c r="P45" i="2" s="1"/>
  <c r="Q45" i="2" s="1"/>
  <c r="G46" i="2"/>
  <c r="O46" i="2" s="1"/>
  <c r="P46" i="2" s="1"/>
  <c r="Q46" i="2" s="1"/>
  <c r="G221" i="2"/>
  <c r="O221" i="2" s="1"/>
  <c r="P221" i="2" s="1"/>
  <c r="Q221" i="2" s="1"/>
  <c r="G115" i="2"/>
  <c r="O115" i="2" s="1"/>
  <c r="P115" i="2" s="1"/>
  <c r="Q115" i="2" s="1"/>
  <c r="G116" i="2"/>
  <c r="O116" i="2" s="1"/>
  <c r="P116" i="2" s="1"/>
  <c r="Q116" i="2" s="1"/>
  <c r="G117" i="2"/>
  <c r="O117" i="2" s="1"/>
  <c r="P117" i="2" s="1"/>
  <c r="Q117" i="2" s="1"/>
  <c r="G118" i="2"/>
  <c r="O118" i="2" s="1"/>
  <c r="P118" i="2" s="1"/>
  <c r="Q118" i="2" s="1"/>
  <c r="G119" i="2"/>
  <c r="O119" i="2" s="1"/>
  <c r="P119" i="2" s="1"/>
  <c r="Q119" i="2" s="1"/>
  <c r="G120" i="2"/>
  <c r="O120" i="2" s="1"/>
  <c r="P120" i="2" s="1"/>
  <c r="Q120" i="2" s="1"/>
  <c r="G198" i="2"/>
  <c r="O198" i="2" s="1"/>
  <c r="P198" i="2" s="1"/>
  <c r="Q198" i="2" s="1"/>
  <c r="G199" i="2"/>
  <c r="O199" i="2" s="1"/>
  <c r="P199" i="2" s="1"/>
  <c r="Q199" i="2" s="1"/>
  <c r="G200" i="2"/>
  <c r="O200" i="2" s="1"/>
  <c r="P200" i="2" s="1"/>
  <c r="Q200" i="2" s="1"/>
  <c r="G201" i="2"/>
  <c r="O201" i="2" s="1"/>
  <c r="P201" i="2" s="1"/>
  <c r="Q201" i="2" s="1"/>
  <c r="G202" i="2"/>
  <c r="O202" i="2" s="1"/>
  <c r="P202" i="2" s="1"/>
  <c r="Q202" i="2" s="1"/>
  <c r="G203" i="2"/>
  <c r="O203" i="2" s="1"/>
  <c r="P203" i="2" s="1"/>
  <c r="Q203" i="2" s="1"/>
  <c r="G204" i="2"/>
  <c r="O204" i="2" s="1"/>
  <c r="P204" i="2" s="1"/>
  <c r="Q204" i="2" s="1"/>
  <c r="G205" i="2"/>
  <c r="O205" i="2" s="1"/>
  <c r="P205" i="2" s="1"/>
  <c r="Q205" i="2" s="1"/>
  <c r="G206" i="2"/>
  <c r="O206" i="2" s="1"/>
  <c r="P206" i="2" s="1"/>
  <c r="Q206" i="2" s="1"/>
  <c r="G207" i="2"/>
  <c r="O207" i="2" s="1"/>
  <c r="P207" i="2" s="1"/>
  <c r="Q207" i="2" s="1"/>
  <c r="G213" i="2"/>
  <c r="O213" i="2" s="1"/>
  <c r="P213" i="2" s="1"/>
  <c r="Q213" i="2" s="1"/>
  <c r="G214" i="2"/>
  <c r="O214" i="2" s="1"/>
  <c r="P214" i="2" s="1"/>
  <c r="Q214" i="2" s="1"/>
  <c r="G215" i="2"/>
  <c r="O215" i="2" s="1"/>
  <c r="P215" i="2" s="1"/>
  <c r="Q215" i="2" s="1"/>
  <c r="G216" i="2"/>
  <c r="O216" i="2" s="1"/>
  <c r="P216" i="2" s="1"/>
  <c r="Q216" i="2" s="1"/>
  <c r="G217" i="2"/>
  <c r="O217" i="2" s="1"/>
  <c r="P217" i="2" s="1"/>
  <c r="Q217" i="2" s="1"/>
  <c r="G219" i="2"/>
  <c r="O219" i="2" s="1"/>
  <c r="P219" i="2" s="1"/>
  <c r="Q219" i="2" s="1"/>
  <c r="G191" i="2"/>
  <c r="O191" i="2" s="1"/>
  <c r="P191" i="2" s="1"/>
  <c r="Q191" i="2" s="1"/>
  <c r="G192" i="2"/>
  <c r="O192" i="2" s="1"/>
  <c r="P192" i="2" s="1"/>
  <c r="Q192" i="2" s="1"/>
  <c r="G193" i="2"/>
  <c r="O193" i="2" s="1"/>
  <c r="P193" i="2" s="1"/>
  <c r="Q193" i="2" s="1"/>
  <c r="G194" i="2"/>
  <c r="O194" i="2" s="1"/>
  <c r="P194" i="2" s="1"/>
  <c r="Q194" i="2" s="1"/>
  <c r="G208" i="2"/>
  <c r="O208" i="2" s="1"/>
  <c r="P208" i="2" s="1"/>
  <c r="Q208" i="2" s="1"/>
  <c r="G209" i="2"/>
  <c r="O209" i="2" s="1"/>
  <c r="P209" i="2" s="1"/>
  <c r="Q209" i="2" s="1"/>
  <c r="G210" i="2"/>
  <c r="O210" i="2" s="1"/>
  <c r="P210" i="2" s="1"/>
  <c r="Q210" i="2" s="1"/>
  <c r="G211" i="2"/>
  <c r="O211" i="2" s="1"/>
  <c r="P211" i="2" s="1"/>
  <c r="Q211" i="2" s="1"/>
  <c r="G212" i="2"/>
  <c r="O212" i="2" s="1"/>
  <c r="P212" i="2" s="1"/>
  <c r="Q212" i="2" s="1"/>
  <c r="G233" i="2"/>
  <c r="O233" i="2" s="1"/>
  <c r="P233" i="2" s="1"/>
  <c r="Q233" i="2" s="1"/>
  <c r="G234" i="2"/>
  <c r="O234" i="2" s="1"/>
  <c r="P234" i="2" s="1"/>
  <c r="Q234" i="2" s="1"/>
  <c r="G589" i="2"/>
  <c r="O589" i="2" s="1"/>
  <c r="P589" i="2" s="1"/>
  <c r="Q589" i="2" s="1"/>
  <c r="G238" i="2"/>
  <c r="O238" i="2" s="1"/>
  <c r="P238" i="2" s="1"/>
  <c r="Q238" i="2" s="1"/>
  <c r="G239" i="2"/>
  <c r="O239" i="2" s="1"/>
  <c r="P239" i="2" s="1"/>
  <c r="Q239" i="2" s="1"/>
  <c r="G240" i="2"/>
  <c r="O240" i="2" s="1"/>
  <c r="P240" i="2" s="1"/>
  <c r="Q240" i="2" s="1"/>
  <c r="G241" i="2"/>
  <c r="O241" i="2" s="1"/>
  <c r="P241" i="2" s="1"/>
  <c r="Q241" i="2" s="1"/>
  <c r="G242" i="2"/>
  <c r="O242" i="2" s="1"/>
  <c r="P242" i="2" s="1"/>
  <c r="Q242" i="2" s="1"/>
  <c r="G243" i="2"/>
  <c r="O243" i="2" s="1"/>
  <c r="P243" i="2" s="1"/>
  <c r="Q243" i="2" s="1"/>
  <c r="G244" i="2"/>
  <c r="O244" i="2" s="1"/>
  <c r="P244" i="2" s="1"/>
  <c r="Q244" i="2" s="1"/>
  <c r="G245" i="2"/>
  <c r="O245" i="2" s="1"/>
  <c r="P245" i="2" s="1"/>
  <c r="Q245" i="2" s="1"/>
  <c r="G246" i="2"/>
  <c r="O246" i="2" s="1"/>
  <c r="P246" i="2" s="1"/>
  <c r="Q246" i="2" s="1"/>
  <c r="G247" i="2"/>
  <c r="O247" i="2" s="1"/>
  <c r="P247" i="2" s="1"/>
  <c r="Q247" i="2" s="1"/>
  <c r="G470" i="2"/>
  <c r="O470" i="2" s="1"/>
  <c r="P470" i="2" s="1"/>
  <c r="Q470" i="2" s="1"/>
  <c r="G471" i="2"/>
  <c r="O471" i="2" s="1"/>
  <c r="P471" i="2" s="1"/>
  <c r="Q471" i="2" s="1"/>
  <c r="G128" i="2"/>
  <c r="O128" i="2" s="1"/>
  <c r="P128" i="2" s="1"/>
  <c r="Q128" i="2" s="1"/>
  <c r="G129" i="2"/>
  <c r="O129" i="2" s="1"/>
  <c r="P129" i="2" s="1"/>
  <c r="Q129" i="2" s="1"/>
  <c r="G130" i="2"/>
  <c r="O130" i="2" s="1"/>
  <c r="P130" i="2" s="1"/>
  <c r="Q130" i="2" s="1"/>
  <c r="G131" i="2"/>
  <c r="O131" i="2" s="1"/>
  <c r="P131" i="2" s="1"/>
  <c r="Q131" i="2" s="1"/>
  <c r="G438" i="2"/>
  <c r="O438" i="2" s="1"/>
  <c r="P438" i="2" s="1"/>
  <c r="Q438" i="2" s="1"/>
  <c r="G439" i="2"/>
  <c r="O439" i="2" s="1"/>
  <c r="P439" i="2" s="1"/>
  <c r="Q439" i="2" s="1"/>
  <c r="G440" i="2"/>
  <c r="O440" i="2" s="1"/>
  <c r="P440" i="2" s="1"/>
  <c r="Q440" i="2" s="1"/>
  <c r="G441" i="2"/>
  <c r="O441" i="2" s="1"/>
  <c r="P441" i="2" s="1"/>
  <c r="Q441" i="2" s="1"/>
  <c r="G472" i="2"/>
  <c r="O472" i="2" s="1"/>
  <c r="P472" i="2" s="1"/>
  <c r="Q472" i="2" s="1"/>
  <c r="G248" i="2"/>
  <c r="O248" i="2" s="1"/>
  <c r="P248" i="2" s="1"/>
  <c r="Q248" i="2" s="1"/>
  <c r="G249" i="2"/>
  <c r="O249" i="2" s="1"/>
  <c r="P249" i="2" s="1"/>
  <c r="Q249" i="2" s="1"/>
  <c r="G250" i="2"/>
  <c r="O250" i="2" s="1"/>
  <c r="P250" i="2" s="1"/>
  <c r="Q250" i="2" s="1"/>
  <c r="G251" i="2"/>
  <c r="O251" i="2" s="1"/>
  <c r="P251" i="2" s="1"/>
  <c r="Q251" i="2" s="1"/>
  <c r="G252" i="2"/>
  <c r="O252" i="2" s="1"/>
  <c r="P252" i="2" s="1"/>
  <c r="Q252" i="2" s="1"/>
  <c r="G253" i="2"/>
  <c r="O253" i="2" s="1"/>
  <c r="P253" i="2" s="1"/>
  <c r="Q253" i="2" s="1"/>
  <c r="G254" i="2"/>
  <c r="O254" i="2" s="1"/>
  <c r="P254" i="2" s="1"/>
  <c r="Q254" i="2" s="1"/>
  <c r="G255" i="2"/>
  <c r="O255" i="2" s="1"/>
  <c r="P255" i="2" s="1"/>
  <c r="Q255" i="2" s="1"/>
  <c r="G256" i="2"/>
  <c r="O256" i="2" s="1"/>
  <c r="P256" i="2" s="1"/>
  <c r="Q256" i="2" s="1"/>
  <c r="G257" i="2"/>
  <c r="O257" i="2" s="1"/>
  <c r="P257" i="2" s="1"/>
  <c r="Q257" i="2" s="1"/>
  <c r="G442" i="2"/>
  <c r="O442" i="2" s="1"/>
  <c r="P442" i="2" s="1"/>
  <c r="Q442" i="2" s="1"/>
  <c r="G443" i="2"/>
  <c r="O443" i="2" s="1"/>
  <c r="P443" i="2" s="1"/>
  <c r="Q443" i="2" s="1"/>
  <c r="G444" i="2"/>
  <c r="O444" i="2" s="1"/>
  <c r="P444" i="2" s="1"/>
  <c r="Q444" i="2" s="1"/>
  <c r="G445" i="2"/>
  <c r="O445" i="2" s="1"/>
  <c r="P445" i="2" s="1"/>
  <c r="Q445" i="2" s="1"/>
  <c r="G446" i="2"/>
  <c r="O446" i="2" s="1"/>
  <c r="P446" i="2" s="1"/>
  <c r="Q446" i="2" s="1"/>
  <c r="G447" i="2"/>
  <c r="O447" i="2" s="1"/>
  <c r="P447" i="2" s="1"/>
  <c r="Q447" i="2" s="1"/>
  <c r="G448" i="2"/>
  <c r="O448" i="2" s="1"/>
  <c r="P448" i="2" s="1"/>
  <c r="Q448" i="2" s="1"/>
  <c r="G449" i="2"/>
  <c r="O449" i="2" s="1"/>
  <c r="P449" i="2" s="1"/>
  <c r="Q449" i="2" s="1"/>
  <c r="G473" i="2"/>
  <c r="O473" i="2" s="1"/>
  <c r="P473" i="2" s="1"/>
  <c r="Q473" i="2" s="1"/>
  <c r="G258" i="2"/>
  <c r="O258" i="2" s="1"/>
  <c r="P258" i="2" s="1"/>
  <c r="Q258" i="2" s="1"/>
  <c r="G259" i="2"/>
  <c r="O259" i="2" s="1"/>
  <c r="P259" i="2" s="1"/>
  <c r="Q259" i="2" s="1"/>
  <c r="G260" i="2"/>
  <c r="O260" i="2" s="1"/>
  <c r="P260" i="2" s="1"/>
  <c r="Q260" i="2" s="1"/>
  <c r="G261" i="2"/>
  <c r="O261" i="2" s="1"/>
  <c r="P261" i="2" s="1"/>
  <c r="Q261" i="2" s="1"/>
  <c r="G262" i="2"/>
  <c r="O262" i="2" s="1"/>
  <c r="P262" i="2" s="1"/>
  <c r="Q262" i="2" s="1"/>
  <c r="G263" i="2"/>
  <c r="O263" i="2" s="1"/>
  <c r="P263" i="2" s="1"/>
  <c r="Q263" i="2" s="1"/>
  <c r="G264" i="2"/>
  <c r="O264" i="2" s="1"/>
  <c r="P264" i="2" s="1"/>
  <c r="Q264" i="2" s="1"/>
  <c r="G265" i="2"/>
  <c r="O265" i="2" s="1"/>
  <c r="P265" i="2" s="1"/>
  <c r="Q265" i="2" s="1"/>
  <c r="G450" i="2"/>
  <c r="O450" i="2" s="1"/>
  <c r="P450" i="2" s="1"/>
  <c r="Q450" i="2" s="1"/>
  <c r="G451" i="2"/>
  <c r="O451" i="2" s="1"/>
  <c r="P451" i="2" s="1"/>
  <c r="Q451" i="2" s="1"/>
  <c r="G452" i="2"/>
  <c r="O452" i="2" s="1"/>
  <c r="P452" i="2" s="1"/>
  <c r="Q452" i="2" s="1"/>
  <c r="G453" i="2"/>
  <c r="O453" i="2" s="1"/>
  <c r="P453" i="2" s="1"/>
  <c r="Q453" i="2" s="1"/>
  <c r="G454" i="2"/>
  <c r="O454" i="2" s="1"/>
  <c r="P454" i="2" s="1"/>
  <c r="Q454" i="2" s="1"/>
  <c r="G513" i="2"/>
  <c r="O513" i="2" s="1"/>
  <c r="P513" i="2" s="1"/>
  <c r="Q513" i="2" s="1"/>
  <c r="G514" i="2"/>
  <c r="O514" i="2" s="1"/>
  <c r="P514" i="2" s="1"/>
  <c r="Q514" i="2" s="1"/>
  <c r="G515" i="2"/>
  <c r="O515" i="2" s="1"/>
  <c r="P515" i="2" s="1"/>
  <c r="Q515" i="2" s="1"/>
  <c r="G516" i="2"/>
  <c r="O516" i="2" s="1"/>
  <c r="P516" i="2" s="1"/>
  <c r="Q516" i="2" s="1"/>
  <c r="G517" i="2"/>
  <c r="O517" i="2" s="1"/>
  <c r="P517" i="2" s="1"/>
  <c r="Q517" i="2" s="1"/>
  <c r="G269" i="2"/>
  <c r="O269" i="2" s="1"/>
  <c r="P269" i="2" s="1"/>
  <c r="Q269" i="2" s="1"/>
  <c r="G270" i="2"/>
  <c r="O270" i="2" s="1"/>
  <c r="P270" i="2" s="1"/>
  <c r="Q270" i="2" s="1"/>
  <c r="G187" i="2"/>
  <c r="O187" i="2" s="1"/>
  <c r="P187" i="2" s="1"/>
  <c r="Q187" i="2" s="1"/>
  <c r="G176" i="2"/>
  <c r="O176" i="2" s="1"/>
  <c r="P176" i="2" s="1"/>
  <c r="Q176" i="2" s="1"/>
  <c r="G47" i="2"/>
  <c r="O47" i="2" s="1"/>
  <c r="P47" i="2" s="1"/>
  <c r="Q47" i="2" s="1"/>
  <c r="G518" i="2"/>
  <c r="O518" i="2" s="1"/>
  <c r="P518" i="2" s="1"/>
  <c r="Q518" i="2" s="1"/>
  <c r="G519" i="2"/>
  <c r="O519" i="2" s="1"/>
  <c r="P519" i="2" s="1"/>
  <c r="Q519" i="2" s="1"/>
  <c r="G414" i="2"/>
  <c r="O414" i="2" s="1"/>
  <c r="P414" i="2" s="1"/>
  <c r="Q414" i="2" s="1"/>
  <c r="G271" i="2"/>
  <c r="O271" i="2" s="1"/>
  <c r="P271" i="2" s="1"/>
  <c r="Q271" i="2" s="1"/>
  <c r="G188" i="2"/>
  <c r="O188" i="2" s="1"/>
  <c r="P188" i="2" s="1"/>
  <c r="Q188" i="2" s="1"/>
  <c r="G189" i="2"/>
  <c r="O189" i="2" s="1"/>
  <c r="P189" i="2" s="1"/>
  <c r="Q189" i="2" s="1"/>
  <c r="G190" i="2"/>
  <c r="O190" i="2" s="1"/>
  <c r="P190" i="2" s="1"/>
  <c r="Q190" i="2" s="1"/>
  <c r="G474" i="2"/>
  <c r="O474" i="2" s="1"/>
  <c r="P474" i="2" s="1"/>
  <c r="Q474" i="2" s="1"/>
  <c r="G475" i="2"/>
  <c r="O475" i="2" s="1"/>
  <c r="P475" i="2" s="1"/>
  <c r="Q475" i="2" s="1"/>
  <c r="G534" i="2"/>
  <c r="O534" i="2" s="1"/>
  <c r="P534" i="2" s="1"/>
  <c r="Q534" i="2" s="1"/>
  <c r="G425" i="2"/>
  <c r="O425" i="2" s="1"/>
  <c r="P425" i="2" s="1"/>
  <c r="Q425" i="2" s="1"/>
  <c r="G426" i="2"/>
  <c r="O426" i="2" s="1"/>
  <c r="P426" i="2" s="1"/>
  <c r="Q426" i="2" s="1"/>
  <c r="G717" i="2"/>
  <c r="O717" i="2" s="1"/>
  <c r="P717" i="2" s="1"/>
  <c r="Q717" i="2" s="1"/>
  <c r="G718" i="2"/>
  <c r="O718" i="2" s="1"/>
  <c r="P718" i="2" s="1"/>
  <c r="Q718" i="2" s="1"/>
  <c r="G719" i="2"/>
  <c r="O719" i="2" s="1"/>
  <c r="P719" i="2" s="1"/>
  <c r="Q719" i="2" s="1"/>
  <c r="G720" i="2"/>
  <c r="O720" i="2" s="1"/>
  <c r="P720" i="2" s="1"/>
  <c r="Q720" i="2" s="1"/>
  <c r="G561" i="2"/>
  <c r="G562" i="2"/>
  <c r="G563" i="2"/>
  <c r="O563" i="2" s="1"/>
  <c r="P563" i="2" s="1"/>
  <c r="Q563" i="2" s="1"/>
  <c r="G526" i="2"/>
  <c r="O526" i="2" s="1"/>
  <c r="P526" i="2" s="1"/>
  <c r="Q526" i="2" s="1"/>
  <c r="G527" i="2"/>
  <c r="O527" i="2" s="1"/>
  <c r="P527" i="2" s="1"/>
  <c r="Q527" i="2" s="1"/>
  <c r="G496" i="2"/>
  <c r="O496" i="2" s="1"/>
  <c r="P496" i="2" s="1"/>
  <c r="Q496" i="2" s="1"/>
  <c r="G497" i="2"/>
  <c r="O497" i="2" s="1"/>
  <c r="P497" i="2" s="1"/>
  <c r="Q497" i="2" s="1"/>
  <c r="G498" i="2"/>
  <c r="O498" i="2" s="1"/>
  <c r="P498" i="2" s="1"/>
  <c r="Q498" i="2" s="1"/>
  <c r="G484" i="2"/>
  <c r="O484" i="2" s="1"/>
  <c r="P484" i="2" s="1"/>
  <c r="Q484" i="2" s="1"/>
  <c r="G485" i="2"/>
  <c r="O485" i="2" s="1"/>
  <c r="P485" i="2" s="1"/>
  <c r="Q485" i="2" s="1"/>
  <c r="G415" i="2"/>
  <c r="O415" i="2" s="1"/>
  <c r="P415" i="2" s="1"/>
  <c r="Q415" i="2" s="1"/>
  <c r="G721" i="2"/>
  <c r="O721" i="2" s="1"/>
  <c r="P721" i="2" s="1"/>
  <c r="Q721" i="2" s="1"/>
  <c r="G722" i="2"/>
  <c r="O722" i="2" s="1"/>
  <c r="P722" i="2" s="1"/>
  <c r="Q722" i="2" s="1"/>
  <c r="G455" i="2"/>
  <c r="O455" i="2" s="1"/>
  <c r="P455" i="2" s="1"/>
  <c r="Q455" i="2" s="1"/>
  <c r="G505" i="2"/>
  <c r="O505" i="2" s="1"/>
  <c r="P505" i="2" s="1"/>
  <c r="Q505" i="2" s="1"/>
  <c r="G333" i="2"/>
  <c r="O333" i="2" s="1"/>
  <c r="P333" i="2" s="1"/>
  <c r="Q333" i="2" s="1"/>
  <c r="G390" i="2"/>
  <c r="O390" i="2" s="1"/>
  <c r="P390" i="2" s="1"/>
  <c r="Q390" i="2" s="1"/>
  <c r="G391" i="2"/>
  <c r="O391" i="2" s="1"/>
  <c r="P391" i="2" s="1"/>
  <c r="Q391" i="2" s="1"/>
  <c r="G708" i="2"/>
  <c r="O708" i="2" s="1"/>
  <c r="P708" i="2" s="1"/>
  <c r="Q708" i="2" s="1"/>
  <c r="G709" i="2"/>
  <c r="O709" i="2" s="1"/>
  <c r="P709" i="2" s="1"/>
  <c r="Q709" i="2" s="1"/>
  <c r="G583" i="2"/>
  <c r="O583" i="2" s="1"/>
  <c r="P583" i="2" s="1"/>
  <c r="Q583" i="2" s="1"/>
  <c r="G584" i="2"/>
  <c r="O584" i="2" s="1"/>
  <c r="P584" i="2" s="1"/>
  <c r="Q584" i="2" s="1"/>
  <c r="G585" i="2"/>
  <c r="O585" i="2" s="1"/>
  <c r="P585" i="2" s="1"/>
  <c r="Q585" i="2" s="1"/>
  <c r="G586" i="2"/>
  <c r="O586" i="2" s="1"/>
  <c r="P586" i="2" s="1"/>
  <c r="Q586" i="2" s="1"/>
  <c r="G510" i="2"/>
  <c r="O510" i="2" s="1"/>
  <c r="P510" i="2" s="1"/>
  <c r="Q510" i="2" s="1"/>
  <c r="G404" i="2"/>
  <c r="O404" i="2" s="1"/>
  <c r="P404" i="2" s="1"/>
  <c r="Q404" i="2" s="1"/>
  <c r="G405" i="2"/>
  <c r="O405" i="2" s="1"/>
  <c r="P405" i="2" s="1"/>
  <c r="Q405" i="2" s="1"/>
  <c r="G320" i="2"/>
  <c r="O320" i="2" s="1"/>
  <c r="P320" i="2" s="1"/>
  <c r="Q320" i="2" s="1"/>
  <c r="G306" i="2"/>
  <c r="O306" i="2" s="1"/>
  <c r="P306" i="2" s="1"/>
  <c r="Q306" i="2" s="1"/>
  <c r="G307" i="2"/>
  <c r="O307" i="2" s="1"/>
  <c r="P307" i="2" s="1"/>
  <c r="Q307" i="2" s="1"/>
  <c r="G592" i="2"/>
  <c r="O592" i="2" s="1"/>
  <c r="P592" i="2" s="1"/>
  <c r="Q592" i="2" s="1"/>
  <c r="G593" i="2"/>
  <c r="O593" i="2" s="1"/>
  <c r="P593" i="2" s="1"/>
  <c r="Q593" i="2" s="1"/>
  <c r="G594" i="2"/>
  <c r="O594" i="2" s="1"/>
  <c r="P594" i="2" s="1"/>
  <c r="Q594" i="2" s="1"/>
  <c r="G595" i="2"/>
  <c r="O595" i="2" s="1"/>
  <c r="P595" i="2" s="1"/>
  <c r="Q595" i="2" s="1"/>
  <c r="G596" i="2"/>
  <c r="O596" i="2" s="1"/>
  <c r="P596" i="2" s="1"/>
  <c r="Q596" i="2" s="1"/>
  <c r="G597" i="2"/>
  <c r="O597" i="2" s="1"/>
  <c r="P597" i="2" s="1"/>
  <c r="Q597" i="2" s="1"/>
  <c r="G738" i="2"/>
  <c r="O738" i="2" s="1"/>
  <c r="P738" i="2" s="1"/>
  <c r="Q738" i="2" s="1"/>
  <c r="G480" i="2"/>
  <c r="O480" i="2" s="1"/>
  <c r="P480" i="2" s="1"/>
  <c r="Q480" i="2" s="1"/>
  <c r="G481" i="2"/>
  <c r="O481" i="2" s="1"/>
  <c r="P481" i="2" s="1"/>
  <c r="Q481" i="2" s="1"/>
  <c r="G352" i="2"/>
  <c r="O352" i="2" s="1"/>
  <c r="P352" i="2" s="1"/>
  <c r="Q352" i="2" s="1"/>
  <c r="G353" i="2"/>
  <c r="O353" i="2" s="1"/>
  <c r="P353" i="2" s="1"/>
  <c r="Q353" i="2" s="1"/>
  <c r="G410" i="2"/>
  <c r="O410" i="2" s="1"/>
  <c r="P410" i="2" s="1"/>
  <c r="Q410" i="2" s="1"/>
  <c r="G396" i="2"/>
  <c r="O396" i="2" s="1"/>
  <c r="P396" i="2" s="1"/>
  <c r="Q396" i="2" s="1"/>
  <c r="G748" i="2"/>
  <c r="O748" i="2" s="1"/>
  <c r="P748" i="2" s="1"/>
  <c r="Q748" i="2" s="1"/>
  <c r="G468" i="2"/>
  <c r="O468" i="2" s="1"/>
  <c r="P468" i="2" s="1"/>
  <c r="Q468" i="2" s="1"/>
  <c r="G539" i="2"/>
  <c r="O539" i="2" s="1"/>
  <c r="P539" i="2" s="1"/>
  <c r="Q539" i="2" s="1"/>
  <c r="G540" i="2"/>
  <c r="O540" i="2" s="1"/>
  <c r="P540" i="2" s="1"/>
  <c r="Q540" i="2" s="1"/>
  <c r="G152" i="2"/>
  <c r="O152" i="2" s="1"/>
  <c r="P152" i="2" s="1"/>
  <c r="Q152" i="2" s="1"/>
  <c r="G749" i="2"/>
  <c r="O749" i="2" s="1"/>
  <c r="P749" i="2" s="1"/>
  <c r="Q749" i="2" s="1"/>
  <c r="G458" i="2"/>
  <c r="O458" i="2" s="1"/>
  <c r="P458" i="2" s="1"/>
  <c r="Q458" i="2" s="1"/>
  <c r="G459" i="2"/>
  <c r="O459" i="2" s="1"/>
  <c r="P459" i="2" s="1"/>
  <c r="Q459" i="2" s="1"/>
  <c r="G235" i="2"/>
  <c r="O235" i="2" s="1"/>
  <c r="P235" i="2" s="1"/>
  <c r="Q235" i="2" s="1"/>
  <c r="G236" i="2"/>
  <c r="O236" i="2" s="1"/>
  <c r="P236" i="2" s="1"/>
  <c r="Q236" i="2" s="1"/>
  <c r="G754" i="2"/>
  <c r="O754" i="2" s="1"/>
  <c r="P754" i="2" s="1"/>
  <c r="Q754" i="2" s="1"/>
  <c r="G755" i="2"/>
  <c r="O755" i="2" s="1"/>
  <c r="P755" i="2" s="1"/>
  <c r="Q755" i="2" s="1"/>
  <c r="G575" i="2"/>
  <c r="O575" i="2" s="1"/>
  <c r="P575" i="2" s="1"/>
  <c r="Q575" i="2" s="1"/>
  <c r="G576" i="2"/>
  <c r="O576" i="2" s="1"/>
  <c r="P576" i="2" s="1"/>
  <c r="Q576" i="2" s="1"/>
  <c r="G343" i="2"/>
  <c r="O343" i="2" s="1"/>
  <c r="P343" i="2" s="1"/>
  <c r="Q343" i="2" s="1"/>
  <c r="G360" i="2"/>
  <c r="O360" i="2" s="1"/>
  <c r="P360" i="2" s="1"/>
  <c r="Q360" i="2" s="1"/>
  <c r="G460" i="2"/>
  <c r="O460" i="2" s="1"/>
  <c r="P460" i="2" s="1"/>
  <c r="Q460" i="2" s="1"/>
  <c r="G742" i="2"/>
  <c r="O742" i="2" s="1"/>
  <c r="P742" i="2" s="1"/>
  <c r="Q742" i="2" s="1"/>
  <c r="G367" i="2"/>
  <c r="O367" i="2" s="1"/>
  <c r="P367" i="2" s="1"/>
  <c r="Q367" i="2" s="1"/>
  <c r="G368" i="2"/>
  <c r="O368" i="2" s="1"/>
  <c r="P368" i="2" s="1"/>
  <c r="Q368" i="2" s="1"/>
  <c r="G369" i="2"/>
  <c r="O369" i="2" s="1"/>
  <c r="P369" i="2" s="1"/>
  <c r="Q369" i="2" s="1"/>
  <c r="G370" i="2"/>
  <c r="O370" i="2" s="1"/>
  <c r="P370" i="2" s="1"/>
  <c r="Q370" i="2" s="1"/>
  <c r="G348" i="2"/>
  <c r="O348" i="2" s="1"/>
  <c r="P348" i="2" s="1"/>
  <c r="Q348" i="2" s="1"/>
  <c r="G349" i="2"/>
  <c r="O349" i="2" s="1"/>
  <c r="P349" i="2" s="1"/>
  <c r="Q349" i="2" s="1"/>
  <c r="G463" i="2"/>
  <c r="O463" i="2" s="1"/>
  <c r="P463" i="2" s="1"/>
  <c r="Q463" i="2" s="1"/>
  <c r="G464" i="2"/>
  <c r="O464" i="2" s="1"/>
  <c r="P464" i="2" s="1"/>
  <c r="Q464" i="2" s="1"/>
  <c r="G58" i="2"/>
  <c r="O58" i="2" s="1"/>
  <c r="P58" i="2" s="1"/>
  <c r="Q58" i="2" s="1"/>
  <c r="G183" i="2"/>
  <c r="O183" i="2" s="1"/>
  <c r="P183" i="2" s="1"/>
  <c r="Q183" i="2" s="1"/>
  <c r="G300" i="2"/>
  <c r="O300" i="2" s="1"/>
  <c r="P300" i="2" s="1"/>
  <c r="Q300" i="2" s="1"/>
  <c r="G549" i="2"/>
  <c r="O549" i="2" s="1"/>
  <c r="P549" i="2" s="1"/>
  <c r="Q549" i="2" s="1"/>
  <c r="G550" i="2"/>
  <c r="O550" i="2" s="1"/>
  <c r="P550" i="2" s="1"/>
  <c r="Q550" i="2" s="1"/>
  <c r="G85" i="2"/>
  <c r="O85" i="2" s="1"/>
  <c r="P85" i="2" s="1"/>
  <c r="Q85" i="2" s="1"/>
  <c r="G33" i="2"/>
  <c r="O33" i="2" s="1"/>
  <c r="P33" i="2" s="1"/>
  <c r="Q33" i="2" s="1"/>
  <c r="G32" i="2"/>
  <c r="O32" i="2" s="1"/>
  <c r="P32" i="2" s="1"/>
  <c r="Q32" i="2" s="1"/>
  <c r="G148" i="2"/>
  <c r="O148" i="2" s="1"/>
  <c r="P148" i="2" s="1"/>
  <c r="Q148" i="2" s="1"/>
  <c r="G25" i="2"/>
  <c r="O25" i="2" s="1"/>
  <c r="P25" i="2" s="1"/>
  <c r="Q25" i="2" s="1"/>
  <c r="G69" i="2"/>
  <c r="O69" i="2" s="1"/>
  <c r="P69" i="2" s="1"/>
  <c r="Q69" i="2" s="1"/>
  <c r="G338" i="2"/>
  <c r="O338" i="2" s="1"/>
  <c r="P338" i="2" s="1"/>
  <c r="Q338" i="2" s="1"/>
  <c r="G36" i="2"/>
  <c r="O36" i="2" s="1"/>
  <c r="P36" i="2" s="1"/>
  <c r="Q36" i="2" s="1"/>
  <c r="G288" i="2"/>
  <c r="O288" i="2" s="1"/>
  <c r="P288" i="2" s="1"/>
  <c r="Q288" i="2" s="1"/>
  <c r="G289" i="2"/>
  <c r="O289" i="2" s="1"/>
  <c r="P289" i="2" s="1"/>
  <c r="Q289" i="2" s="1"/>
  <c r="G290" i="2"/>
  <c r="O290" i="2" s="1"/>
  <c r="P290" i="2" s="1"/>
  <c r="Q290" i="2" s="1"/>
  <c r="G291" i="2"/>
  <c r="O291" i="2" s="1"/>
  <c r="P291" i="2" s="1"/>
  <c r="Q291" i="2" s="1"/>
  <c r="G292" i="2"/>
  <c r="O292" i="2" s="1"/>
  <c r="P292" i="2" s="1"/>
  <c r="Q292" i="2" s="1"/>
  <c r="G293" i="2"/>
  <c r="O293" i="2" s="1"/>
  <c r="P293" i="2" s="1"/>
  <c r="Q293" i="2" s="1"/>
  <c r="G98" i="2"/>
  <c r="O98" i="2" s="1"/>
  <c r="P98" i="2" s="1"/>
  <c r="Q98" i="2" s="1"/>
  <c r="G344" i="2"/>
  <c r="O344" i="2" s="1"/>
  <c r="P344" i="2" s="1"/>
  <c r="Q344" i="2" s="1"/>
  <c r="G546" i="2"/>
  <c r="O546" i="2" s="1"/>
  <c r="P546" i="2" s="1"/>
  <c r="Q546" i="2" s="1"/>
  <c r="G177" i="2"/>
  <c r="O177" i="2" s="1"/>
  <c r="P177" i="2" s="1"/>
  <c r="Q177" i="2" s="1"/>
  <c r="G178" i="2"/>
  <c r="O178" i="2" s="1"/>
  <c r="P178" i="2" s="1"/>
  <c r="Q178" i="2" s="1"/>
  <c r="G159" i="2"/>
  <c r="O159" i="2" s="1"/>
  <c r="P159" i="2" s="1"/>
  <c r="Q159" i="2" s="1"/>
  <c r="G160" i="2"/>
  <c r="O160" i="2" s="1"/>
  <c r="P160" i="2" s="1"/>
  <c r="Q160" i="2" s="1"/>
  <c r="G564" i="2"/>
  <c r="O564" i="2" s="1"/>
  <c r="P564" i="2" s="1"/>
  <c r="Q564" i="2" s="1"/>
  <c r="G48" i="2"/>
  <c r="O48" i="2" s="1"/>
  <c r="P48" i="2" s="1"/>
  <c r="Q48" i="2" s="1"/>
  <c r="G486" i="2"/>
  <c r="O486" i="2" s="1"/>
  <c r="P486" i="2" s="1"/>
  <c r="Q486" i="2" s="1"/>
  <c r="G104" i="2"/>
  <c r="O104" i="2" s="1"/>
  <c r="P104" i="2" s="1"/>
  <c r="Q104" i="2" s="1"/>
  <c r="G334" i="2"/>
  <c r="O334" i="2" s="1"/>
  <c r="P334" i="2" s="1"/>
  <c r="Q334" i="2" s="1"/>
  <c r="G335" i="2"/>
  <c r="O335" i="2" s="1"/>
  <c r="P335" i="2" s="1"/>
  <c r="Q335" i="2" s="1"/>
  <c r="G323" i="2"/>
  <c r="O323" i="2" s="1"/>
  <c r="P323" i="2" s="1"/>
  <c r="Q323" i="2" s="1"/>
  <c r="G324" i="2"/>
  <c r="O324" i="2" s="1"/>
  <c r="P324" i="2" s="1"/>
  <c r="Q324" i="2" s="1"/>
  <c r="G321" i="2"/>
  <c r="O321" i="2" s="1"/>
  <c r="P321" i="2" s="1"/>
  <c r="Q321" i="2" s="1"/>
  <c r="G322" i="2"/>
  <c r="O322" i="2" s="1"/>
  <c r="P322" i="2" s="1"/>
  <c r="Q322" i="2" s="1"/>
  <c r="G37" i="2"/>
  <c r="O37" i="2" s="1"/>
  <c r="P37" i="2" s="1"/>
  <c r="Q37" i="2" s="1"/>
  <c r="G598" i="2"/>
  <c r="O598" i="2" s="1"/>
  <c r="P598" i="2" s="1"/>
  <c r="Q598" i="2" s="1"/>
  <c r="G599" i="2"/>
  <c r="O599" i="2" s="1"/>
  <c r="P599" i="2" s="1"/>
  <c r="Q599" i="2" s="1"/>
  <c r="G632" i="2"/>
  <c r="O632" i="2" s="1"/>
  <c r="P632" i="2" s="1"/>
  <c r="Q632" i="2" s="1"/>
  <c r="G631" i="2"/>
  <c r="O631" i="2" s="1"/>
  <c r="P631" i="2" s="1"/>
  <c r="Q631" i="2" s="1"/>
  <c r="G339" i="2"/>
  <c r="O339" i="2" s="1"/>
  <c r="P339" i="2" s="1"/>
  <c r="Q339" i="2" s="1"/>
  <c r="G745" i="2"/>
  <c r="O745" i="2" s="1"/>
  <c r="P745" i="2" s="1"/>
  <c r="Q745" i="2" s="1"/>
  <c r="G136" i="2"/>
  <c r="O136" i="2" s="1"/>
  <c r="P136" i="2" s="1"/>
  <c r="Q136" i="2" s="1"/>
  <c r="G310" i="2"/>
  <c r="O310" i="2" s="1"/>
  <c r="P310" i="2" s="1"/>
  <c r="Q310" i="2" s="1"/>
  <c r="G311" i="2"/>
  <c r="O311" i="2" s="1"/>
  <c r="P311" i="2" s="1"/>
  <c r="Q311" i="2" s="1"/>
  <c r="G103" i="2"/>
  <c r="O103" i="2" s="1"/>
  <c r="P103" i="2" s="1"/>
  <c r="Q103" i="2" s="1"/>
  <c r="G702" i="2"/>
  <c r="O702" i="2" s="1"/>
  <c r="P702" i="2" s="1"/>
  <c r="Q702" i="2" s="1"/>
  <c r="G102" i="2"/>
  <c r="O102" i="2" s="1"/>
  <c r="P102" i="2" s="1"/>
  <c r="Q102" i="2" s="1"/>
  <c r="G70" i="2"/>
  <c r="O70" i="2" s="1"/>
  <c r="P70" i="2" s="1"/>
  <c r="Q70" i="2" s="1"/>
  <c r="G71" i="2"/>
  <c r="O71" i="2" s="1"/>
  <c r="P71" i="2" s="1"/>
  <c r="Q71" i="2" s="1"/>
  <c r="G61" i="2"/>
  <c r="O61" i="2" s="1"/>
  <c r="P61" i="2" s="1"/>
  <c r="Q61" i="2" s="1"/>
  <c r="G179" i="2"/>
  <c r="O179" i="2" s="1"/>
  <c r="P179" i="2" s="1"/>
  <c r="Q179" i="2" s="1"/>
  <c r="G688" i="2"/>
  <c r="O688" i="2" s="1"/>
  <c r="P688" i="2" s="1"/>
  <c r="Q688" i="2" s="1"/>
  <c r="G689" i="2"/>
  <c r="O689" i="2" s="1"/>
  <c r="P689" i="2" s="1"/>
  <c r="Q689" i="2" s="1"/>
  <c r="G690" i="2"/>
  <c r="O690" i="2" s="1"/>
  <c r="P690" i="2" s="1"/>
  <c r="Q690" i="2" s="1"/>
  <c r="G691" i="2"/>
  <c r="O691" i="2" s="1"/>
  <c r="P691" i="2" s="1"/>
  <c r="Q691" i="2" s="1"/>
  <c r="G692" i="2"/>
  <c r="O692" i="2" s="1"/>
  <c r="P692" i="2" s="1"/>
  <c r="Q692" i="2" s="1"/>
  <c r="G622" i="2"/>
  <c r="O622" i="2" s="1"/>
  <c r="P622" i="2" s="1"/>
  <c r="Q622" i="2" s="1"/>
  <c r="G624" i="2"/>
  <c r="O624" i="2" s="1"/>
  <c r="P624" i="2" s="1"/>
  <c r="Q624" i="2" s="1"/>
  <c r="G642" i="2"/>
  <c r="O642" i="2" s="1"/>
  <c r="P642" i="2" s="1"/>
  <c r="Q642" i="2" s="1"/>
  <c r="G641" i="2"/>
  <c r="O641" i="2" s="1"/>
  <c r="P641" i="2" s="1"/>
  <c r="Q641" i="2" s="1"/>
  <c r="G646" i="2"/>
  <c r="O646" i="2" s="1"/>
  <c r="P646" i="2" s="1"/>
  <c r="Q646" i="2" s="1"/>
  <c r="G652" i="2"/>
  <c r="O652" i="2" s="1"/>
  <c r="P652" i="2" s="1"/>
  <c r="Q652" i="2" s="1"/>
  <c r="G655" i="2"/>
  <c r="O655" i="2" s="1"/>
  <c r="P655" i="2" s="1"/>
  <c r="Q655" i="2" s="1"/>
  <c r="G639" i="2"/>
  <c r="O639" i="2" s="1"/>
  <c r="P639" i="2" s="1"/>
  <c r="Q639" i="2" s="1"/>
  <c r="G647" i="2"/>
  <c r="O647" i="2" s="1"/>
  <c r="P647" i="2" s="1"/>
  <c r="Q647" i="2" s="1"/>
  <c r="G653" i="2"/>
  <c r="O653" i="2" s="1"/>
  <c r="P653" i="2" s="1"/>
  <c r="Q653" i="2" s="1"/>
  <c r="G656" i="2"/>
  <c r="O656" i="2" s="1"/>
  <c r="P656" i="2" s="1"/>
  <c r="Q656" i="2" s="1"/>
  <c r="G663" i="2"/>
  <c r="O663" i="2" s="1"/>
  <c r="P663" i="2" s="1"/>
  <c r="Q663" i="2" s="1"/>
  <c r="G432" i="2"/>
  <c r="O432" i="2" s="1"/>
  <c r="P432" i="2" s="1"/>
  <c r="Q432" i="2" s="1"/>
  <c r="G9" i="2"/>
  <c r="O9" i="2" s="1"/>
  <c r="P9" i="2" s="1"/>
  <c r="Q9" i="2" s="1"/>
  <c r="G229" i="2"/>
  <c r="O229" i="2" s="1"/>
  <c r="P229" i="2" s="1"/>
  <c r="Q229" i="2" s="1"/>
  <c r="G99" i="2"/>
  <c r="O99" i="2" s="1"/>
  <c r="P99" i="2" s="1"/>
  <c r="Q99" i="2" s="1"/>
  <c r="G180" i="2"/>
  <c r="O180" i="2" s="1"/>
  <c r="P180" i="2" s="1"/>
  <c r="Q180" i="2" s="1"/>
  <c r="G402" i="2"/>
  <c r="O402" i="2" s="1"/>
  <c r="P402" i="2" s="1"/>
  <c r="Q402" i="2" s="1"/>
  <c r="G403" i="2"/>
  <c r="O403" i="2" s="1"/>
  <c r="P403" i="2" s="1"/>
  <c r="Q403" i="2" s="1"/>
  <c r="G693" i="2"/>
  <c r="O693" i="2" s="1"/>
  <c r="P693" i="2" s="1"/>
  <c r="Q693" i="2" s="1"/>
  <c r="G640" i="2"/>
  <c r="O640" i="2" s="1"/>
  <c r="P640" i="2" s="1"/>
  <c r="Q640" i="2" s="1"/>
  <c r="G650" i="2"/>
  <c r="O650" i="2" s="1"/>
  <c r="P650" i="2" s="1"/>
  <c r="Q650" i="2" s="1"/>
  <c r="G620" i="2"/>
  <c r="O620" i="2" s="1"/>
  <c r="P620" i="2" s="1"/>
  <c r="Q620" i="2" s="1"/>
  <c r="G703" i="2"/>
  <c r="O703" i="2" s="1"/>
  <c r="P703" i="2" s="1"/>
  <c r="Q703" i="2" s="1"/>
  <c r="G111" i="2"/>
  <c r="O111" i="2" s="1"/>
  <c r="P111" i="2" s="1"/>
  <c r="Q111" i="2" s="1"/>
  <c r="G325" i="2"/>
  <c r="O325" i="2" s="1"/>
  <c r="P325" i="2" s="1"/>
  <c r="Q325" i="2" s="1"/>
  <c r="G326" i="2"/>
  <c r="O326" i="2" s="1"/>
  <c r="P326" i="2" s="1"/>
  <c r="Q326" i="2" s="1"/>
  <c r="G327" i="2"/>
  <c r="O327" i="2" s="1"/>
  <c r="P327" i="2" s="1"/>
  <c r="Q327" i="2" s="1"/>
  <c r="G328" i="2"/>
  <c r="O328" i="2" s="1"/>
  <c r="P328" i="2" s="1"/>
  <c r="Q328" i="2" s="1"/>
  <c r="G38" i="2"/>
  <c r="O38" i="2" s="1"/>
  <c r="P38" i="2" s="1"/>
  <c r="Q38" i="2" s="1"/>
  <c r="G139" i="2"/>
  <c r="O139" i="2" s="1"/>
  <c r="P139" i="2" s="1"/>
  <c r="Q139" i="2" s="1"/>
  <c r="G137" i="2"/>
  <c r="O137" i="2" s="1"/>
  <c r="P137" i="2" s="1"/>
  <c r="Q137" i="2" s="1"/>
  <c r="G133" i="2"/>
  <c r="O133" i="2" s="1"/>
  <c r="P133" i="2" s="1"/>
  <c r="Q133" i="2" s="1"/>
  <c r="G63" i="2"/>
  <c r="O63" i="2" s="1"/>
  <c r="P63" i="2" s="1"/>
  <c r="Q63" i="2" s="1"/>
  <c r="G26" i="2"/>
  <c r="O26" i="2" s="1"/>
  <c r="P26" i="2" s="1"/>
  <c r="Q26" i="2" s="1"/>
  <c r="G181" i="2"/>
  <c r="O181" i="2" s="1"/>
  <c r="P181" i="2" s="1"/>
  <c r="Q181" i="2" s="1"/>
  <c r="G182" i="2"/>
  <c r="O182" i="2" s="1"/>
  <c r="P182" i="2" s="1"/>
  <c r="Q182" i="2" s="1"/>
  <c r="G476" i="2"/>
  <c r="O476" i="2" s="1"/>
  <c r="P476" i="2" s="1"/>
  <c r="Q476" i="2" s="1"/>
  <c r="G477" i="2"/>
  <c r="O477" i="2" s="1"/>
  <c r="P477" i="2" s="1"/>
  <c r="Q477" i="2" s="1"/>
  <c r="G535" i="2"/>
  <c r="O535" i="2" s="1"/>
  <c r="P535" i="2" s="1"/>
  <c r="Q535" i="2" s="1"/>
  <c r="G536" i="2"/>
  <c r="O536" i="2" s="1"/>
  <c r="P536" i="2" s="1"/>
  <c r="Q536" i="2" s="1"/>
  <c r="G427" i="2"/>
  <c r="O427" i="2" s="1"/>
  <c r="P427" i="2" s="1"/>
  <c r="Q427" i="2" s="1"/>
  <c r="G428" i="2"/>
  <c r="O428" i="2" s="1"/>
  <c r="P428" i="2" s="1"/>
  <c r="Q428" i="2" s="1"/>
  <c r="G225" i="2"/>
  <c r="O225" i="2" s="1"/>
  <c r="P225" i="2" s="1"/>
  <c r="Q225" i="2" s="1"/>
  <c r="G226" i="2"/>
  <c r="O226" i="2" s="1"/>
  <c r="P226" i="2" s="1"/>
  <c r="Q226" i="2" s="1"/>
  <c r="G416" i="2"/>
  <c r="O416" i="2" s="1"/>
  <c r="P416" i="2" s="1"/>
  <c r="Q416" i="2" s="1"/>
  <c r="G723" i="2"/>
  <c r="O723" i="2" s="1"/>
  <c r="P723" i="2" s="1"/>
  <c r="Q723" i="2" s="1"/>
  <c r="G724" i="2"/>
  <c r="O724" i="2" s="1"/>
  <c r="P724" i="2" s="1"/>
  <c r="Q724" i="2" s="1"/>
  <c r="G725" i="2"/>
  <c r="O725" i="2" s="1"/>
  <c r="P725" i="2" s="1"/>
  <c r="Q725" i="2" s="1"/>
  <c r="G726" i="2"/>
  <c r="O726" i="2" s="1"/>
  <c r="P726" i="2" s="1"/>
  <c r="Q726" i="2" s="1"/>
  <c r="G565" i="2"/>
  <c r="O565" i="2" s="1"/>
  <c r="P565" i="2" s="1"/>
  <c r="Q565" i="2" s="1"/>
  <c r="G566" i="2"/>
  <c r="O566" i="2" s="1"/>
  <c r="P566" i="2" s="1"/>
  <c r="Q566" i="2" s="1"/>
  <c r="G567" i="2"/>
  <c r="O567" i="2" s="1"/>
  <c r="P567" i="2" s="1"/>
  <c r="Q567" i="2" s="1"/>
  <c r="G568" i="2"/>
  <c r="O568" i="2" s="1"/>
  <c r="P568" i="2" s="1"/>
  <c r="Q568" i="2" s="1"/>
  <c r="G569" i="2"/>
  <c r="O569" i="2" s="1"/>
  <c r="P569" i="2" s="1"/>
  <c r="Q569" i="2" s="1"/>
  <c r="G570" i="2"/>
  <c r="O570" i="2" s="1"/>
  <c r="P570" i="2" s="1"/>
  <c r="Q570" i="2" s="1"/>
  <c r="G571" i="2"/>
  <c r="O571" i="2" s="1"/>
  <c r="P571" i="2" s="1"/>
  <c r="Q571" i="2" s="1"/>
  <c r="G572" i="2"/>
  <c r="O572" i="2" s="1"/>
  <c r="P572" i="2" s="1"/>
  <c r="Q572" i="2" s="1"/>
  <c r="G59" i="2"/>
  <c r="O59" i="2" s="1"/>
  <c r="P59" i="2" s="1"/>
  <c r="Q59" i="2" s="1"/>
  <c r="G60" i="2"/>
  <c r="O60" i="2" s="1"/>
  <c r="P60" i="2" s="1"/>
  <c r="Q60" i="2" s="1"/>
  <c r="G34" i="2"/>
  <c r="O34" i="2" s="1"/>
  <c r="P34" i="2" s="1"/>
  <c r="Q34" i="2" s="1"/>
  <c r="G537" i="2"/>
  <c r="O537" i="2" s="1"/>
  <c r="P537" i="2" s="1"/>
  <c r="Q537" i="2" s="1"/>
  <c r="G528" i="2"/>
  <c r="O528" i="2" s="1"/>
  <c r="P528" i="2" s="1"/>
  <c r="Q528" i="2" s="1"/>
  <c r="G529" i="2"/>
  <c r="O529" i="2" s="1"/>
  <c r="P529" i="2" s="1"/>
  <c r="Q529" i="2" s="1"/>
  <c r="G499" i="2"/>
  <c r="O499" i="2" s="1"/>
  <c r="P499" i="2" s="1"/>
  <c r="Q499" i="2" s="1"/>
  <c r="G500" i="2"/>
  <c r="O500" i="2" s="1"/>
  <c r="P500" i="2" s="1"/>
  <c r="Q500" i="2" s="1"/>
  <c r="G501" i="2"/>
  <c r="O501" i="2" s="1"/>
  <c r="P501" i="2" s="1"/>
  <c r="Q501" i="2" s="1"/>
  <c r="G502" i="2"/>
  <c r="O502" i="2" s="1"/>
  <c r="P502" i="2" s="1"/>
  <c r="Q502" i="2" s="1"/>
  <c r="G487" i="2"/>
  <c r="O487" i="2" s="1"/>
  <c r="P487" i="2" s="1"/>
  <c r="Q487" i="2" s="1"/>
  <c r="G488" i="2"/>
  <c r="O488" i="2" s="1"/>
  <c r="P488" i="2" s="1"/>
  <c r="Q488" i="2" s="1"/>
  <c r="G489" i="2"/>
  <c r="O489" i="2" s="1"/>
  <c r="P489" i="2" s="1"/>
  <c r="Q489" i="2" s="1"/>
  <c r="G417" i="2"/>
  <c r="O417" i="2" s="1"/>
  <c r="P417" i="2" s="1"/>
  <c r="Q417" i="2" s="1"/>
  <c r="G727" i="2"/>
  <c r="O727" i="2" s="1"/>
  <c r="P727" i="2" s="1"/>
  <c r="Q727" i="2" s="1"/>
  <c r="G728" i="2"/>
  <c r="O728" i="2" s="1"/>
  <c r="P728" i="2" s="1"/>
  <c r="Q728" i="2" s="1"/>
  <c r="G729" i="2"/>
  <c r="O729" i="2" s="1"/>
  <c r="P729" i="2" s="1"/>
  <c r="Q729" i="2" s="1"/>
  <c r="G730" i="2"/>
  <c r="O730" i="2" s="1"/>
  <c r="P730" i="2" s="1"/>
  <c r="Q730" i="2" s="1"/>
  <c r="G731" i="2"/>
  <c r="O731" i="2" s="1"/>
  <c r="P731" i="2" s="1"/>
  <c r="Q731" i="2" s="1"/>
  <c r="G732" i="2"/>
  <c r="O732" i="2" s="1"/>
  <c r="P732" i="2" s="1"/>
  <c r="Q732" i="2" s="1"/>
  <c r="G573" i="2"/>
  <c r="O573" i="2" s="1"/>
  <c r="P573" i="2" s="1"/>
  <c r="Q573" i="2" s="1"/>
  <c r="G494" i="2"/>
  <c r="O494" i="2" s="1"/>
  <c r="P494" i="2" s="1"/>
  <c r="Q494" i="2" s="1"/>
  <c r="G392" i="2"/>
  <c r="O392" i="2" s="1"/>
  <c r="P392" i="2" s="1"/>
  <c r="Q392" i="2" s="1"/>
  <c r="G393" i="2"/>
  <c r="O393" i="2" s="1"/>
  <c r="P393" i="2" s="1"/>
  <c r="Q393" i="2" s="1"/>
  <c r="G394" i="2"/>
  <c r="O394" i="2" s="1"/>
  <c r="P394" i="2" s="1"/>
  <c r="Q394" i="2" s="1"/>
  <c r="G356" i="2"/>
  <c r="O356" i="2" s="1"/>
  <c r="P356" i="2" s="1"/>
  <c r="Q356" i="2" s="1"/>
  <c r="G357" i="2"/>
  <c r="O357" i="2" s="1"/>
  <c r="P357" i="2" s="1"/>
  <c r="Q357" i="2" s="1"/>
  <c r="G358" i="2"/>
  <c r="O358" i="2" s="1"/>
  <c r="P358" i="2" s="1"/>
  <c r="Q358" i="2" s="1"/>
  <c r="G359" i="2"/>
  <c r="O359" i="2" s="1"/>
  <c r="P359" i="2" s="1"/>
  <c r="Q359" i="2" s="1"/>
  <c r="G340" i="2"/>
  <c r="O340" i="2" s="1"/>
  <c r="P340" i="2" s="1"/>
  <c r="Q340" i="2" s="1"/>
  <c r="G710" i="2"/>
  <c r="O710" i="2" s="1"/>
  <c r="P710" i="2" s="1"/>
  <c r="Q710" i="2" s="1"/>
  <c r="G711" i="2"/>
  <c r="O711" i="2" s="1"/>
  <c r="P711" i="2" s="1"/>
  <c r="Q711" i="2" s="1"/>
  <c r="G610" i="2"/>
  <c r="O610" i="2" s="1"/>
  <c r="P610" i="2" s="1"/>
  <c r="Q610" i="2" s="1"/>
  <c r="G611" i="2"/>
  <c r="G587" i="2"/>
  <c r="O587" i="2" s="1"/>
  <c r="P587" i="2" s="1"/>
  <c r="Q587" i="2" s="1"/>
  <c r="G588" i="2"/>
  <c r="O588" i="2" s="1"/>
  <c r="P588" i="2" s="1"/>
  <c r="Q588" i="2" s="1"/>
  <c r="G530" i="2"/>
  <c r="O530" i="2" s="1"/>
  <c r="P530" i="2" s="1"/>
  <c r="Q530" i="2" s="1"/>
  <c r="G531" i="2"/>
  <c r="O531" i="2" s="1"/>
  <c r="P531" i="2" s="1"/>
  <c r="Q531" i="2" s="1"/>
  <c r="G532" i="2"/>
  <c r="O532" i="2" s="1"/>
  <c r="P532" i="2" s="1"/>
  <c r="Q532" i="2" s="1"/>
  <c r="G533" i="2"/>
  <c r="O533" i="2" s="1"/>
  <c r="P533" i="2" s="1"/>
  <c r="Q533" i="2" s="1"/>
  <c r="G511" i="2"/>
  <c r="O511" i="2" s="1"/>
  <c r="P511" i="2" s="1"/>
  <c r="Q511" i="2" s="1"/>
  <c r="G495" i="2"/>
  <c r="O495" i="2" s="1"/>
  <c r="P495" i="2" s="1"/>
  <c r="Q495" i="2" s="1"/>
  <c r="G406" i="2"/>
  <c r="O406" i="2" s="1"/>
  <c r="P406" i="2" s="1"/>
  <c r="Q406" i="2" s="1"/>
  <c r="G407" i="2"/>
  <c r="O407" i="2" s="1"/>
  <c r="P407" i="2" s="1"/>
  <c r="Q407" i="2" s="1"/>
  <c r="G408" i="2"/>
  <c r="O408" i="2" s="1"/>
  <c r="P408" i="2" s="1"/>
  <c r="Q408" i="2" s="1"/>
  <c r="G409" i="2"/>
  <c r="O409" i="2" s="1"/>
  <c r="P409" i="2" s="1"/>
  <c r="Q409" i="2" s="1"/>
  <c r="G308" i="2"/>
  <c r="O308" i="2" s="1"/>
  <c r="P308" i="2" s="1"/>
  <c r="Q308" i="2" s="1"/>
  <c r="G309" i="2"/>
  <c r="O309" i="2" s="1"/>
  <c r="P309" i="2" s="1"/>
  <c r="Q309" i="2" s="1"/>
  <c r="G419" i="2"/>
  <c r="O419" i="2" s="1"/>
  <c r="P419" i="2" s="1"/>
  <c r="Q419" i="2" s="1"/>
  <c r="G420" i="2"/>
  <c r="O420" i="2" s="1"/>
  <c r="P420" i="2" s="1"/>
  <c r="Q420" i="2" s="1"/>
  <c r="G421" i="2"/>
  <c r="O421" i="2" s="1"/>
  <c r="P421" i="2" s="1"/>
  <c r="Q421" i="2" s="1"/>
  <c r="G151" i="2"/>
  <c r="O151" i="2" s="1"/>
  <c r="P151" i="2" s="1"/>
  <c r="Q151" i="2" s="1"/>
  <c r="G8" i="2"/>
  <c r="O8" i="2" s="1"/>
  <c r="P8" i="2" s="1"/>
  <c r="Q8" i="2" s="1"/>
  <c r="G600" i="2"/>
  <c r="O600" i="2" s="1"/>
  <c r="P600" i="2" s="1"/>
  <c r="Q600" i="2" s="1"/>
  <c r="G601" i="2"/>
  <c r="O601" i="2" s="1"/>
  <c r="P601" i="2" s="1"/>
  <c r="Q601" i="2" s="1"/>
  <c r="G602" i="2"/>
  <c r="O602" i="2" s="1"/>
  <c r="P602" i="2" s="1"/>
  <c r="Q602" i="2" s="1"/>
  <c r="G603" i="2"/>
  <c r="O603" i="2" s="1"/>
  <c r="P603" i="2" s="1"/>
  <c r="Q603" i="2" s="1"/>
  <c r="G604" i="2"/>
  <c r="O604" i="2" s="1"/>
  <c r="P604" i="2" s="1"/>
  <c r="Q604" i="2" s="1"/>
  <c r="G605" i="2"/>
  <c r="O605" i="2" s="1"/>
  <c r="P605" i="2" s="1"/>
  <c r="Q605" i="2" s="1"/>
  <c r="G143" i="2"/>
  <c r="O143" i="2" s="1"/>
  <c r="P143" i="2" s="1"/>
  <c r="Q143" i="2" s="1"/>
  <c r="G144" i="2"/>
  <c r="O144" i="2" s="1"/>
  <c r="P144" i="2" s="1"/>
  <c r="Q144" i="2" s="1"/>
  <c r="G145" i="2"/>
  <c r="O145" i="2" s="1"/>
  <c r="P145" i="2" s="1"/>
  <c r="Q145" i="2" s="1"/>
  <c r="G694" i="2"/>
  <c r="O694" i="2" s="1"/>
  <c r="P694" i="2" s="1"/>
  <c r="Q694" i="2" s="1"/>
  <c r="G695" i="2"/>
  <c r="O695" i="2" s="1"/>
  <c r="P695" i="2" s="1"/>
  <c r="Q695" i="2" s="1"/>
  <c r="G667" i="2"/>
  <c r="O667" i="2" s="1"/>
  <c r="P667" i="2" s="1"/>
  <c r="Q667" i="2" s="1"/>
  <c r="G672" i="2"/>
  <c r="O672" i="2" s="1"/>
  <c r="P672" i="2" s="1"/>
  <c r="Q672" i="2" s="1"/>
  <c r="G651" i="2"/>
  <c r="O651" i="2" s="1"/>
  <c r="P651" i="2" s="1"/>
  <c r="Q651" i="2" s="1"/>
  <c r="G628" i="2"/>
  <c r="O628" i="2" s="1"/>
  <c r="P628" i="2" s="1"/>
  <c r="Q628" i="2" s="1"/>
  <c r="G670" i="2"/>
  <c r="O670" i="2" s="1"/>
  <c r="P670" i="2" s="1"/>
  <c r="Q670" i="2" s="1"/>
  <c r="G629" i="2"/>
  <c r="O629" i="2" s="1"/>
  <c r="P629" i="2" s="1"/>
  <c r="Q629" i="2" s="1"/>
  <c r="G669" i="2"/>
  <c r="O669" i="2" s="1"/>
  <c r="P669" i="2" s="1"/>
  <c r="G671" i="2"/>
  <c r="O671" i="2" s="1"/>
  <c r="P671" i="2" s="1"/>
  <c r="Q671" i="2" s="1"/>
  <c r="G636" i="2"/>
  <c r="O636" i="2" s="1"/>
  <c r="P636" i="2" s="1"/>
  <c r="Q636" i="2" s="1"/>
  <c r="G668" i="2"/>
  <c r="O668" i="2" s="1"/>
  <c r="P668" i="2" s="1"/>
  <c r="Q668" i="2" s="1"/>
  <c r="G657" i="2"/>
  <c r="O657" i="2" s="1"/>
  <c r="P657" i="2" s="1"/>
  <c r="Q657" i="2" s="1"/>
  <c r="G341" i="2"/>
  <c r="O341" i="2" s="1"/>
  <c r="P341" i="2" s="1"/>
  <c r="Q341" i="2" s="1"/>
  <c r="G746" i="2"/>
  <c r="O746" i="2" s="1"/>
  <c r="P746" i="2" s="1"/>
  <c r="Q746" i="2" s="1"/>
  <c r="G713" i="2"/>
  <c r="O713" i="2" s="1"/>
  <c r="P713" i="2" s="1"/>
  <c r="Q713" i="2" s="1"/>
  <c r="G714" i="2"/>
  <c r="O714" i="2" s="1"/>
  <c r="P714" i="2" s="1"/>
  <c r="Q714" i="2" s="1"/>
  <c r="G612" i="2"/>
  <c r="O612" i="2" s="1"/>
  <c r="P612" i="2" s="1"/>
  <c r="Q612" i="2" s="1"/>
  <c r="G608" i="2"/>
  <c r="O608" i="2" s="1"/>
  <c r="P608" i="2" s="1"/>
  <c r="Q608" i="2" s="1"/>
  <c r="G609" i="2"/>
  <c r="O609" i="2" s="1"/>
  <c r="P609" i="2" s="1"/>
  <c r="Q609" i="2" s="1"/>
  <c r="G482" i="2"/>
  <c r="O482" i="2" s="1"/>
  <c r="P482" i="2" s="1"/>
  <c r="Q482" i="2" s="1"/>
  <c r="G354" i="2"/>
  <c r="O354" i="2" s="1"/>
  <c r="P354" i="2" s="1"/>
  <c r="Q354" i="2" s="1"/>
  <c r="G355" i="2"/>
  <c r="O355" i="2" s="1"/>
  <c r="P355" i="2" s="1"/>
  <c r="Q355" i="2" s="1"/>
  <c r="G156" i="2"/>
  <c r="O156" i="2" s="1"/>
  <c r="P156" i="2" s="1"/>
  <c r="Q156" i="2" s="1"/>
  <c r="G157" i="2"/>
  <c r="O157" i="2" s="1"/>
  <c r="P157" i="2" s="1"/>
  <c r="Q157" i="2" s="1"/>
  <c r="G422" i="2"/>
  <c r="O422" i="2" s="1"/>
  <c r="P422" i="2" s="1"/>
  <c r="Q422" i="2" s="1"/>
  <c r="G423" i="2"/>
  <c r="O423" i="2" s="1"/>
  <c r="P423" i="2" s="1"/>
  <c r="Q423" i="2" s="1"/>
  <c r="G424" i="2"/>
  <c r="O424" i="2" s="1"/>
  <c r="P424" i="2" s="1"/>
  <c r="Q424" i="2" s="1"/>
  <c r="G411" i="2"/>
  <c r="O411" i="2" s="1"/>
  <c r="P411" i="2" s="1"/>
  <c r="Q411" i="2" s="1"/>
  <c r="G400" i="2"/>
  <c r="O400" i="2" s="1"/>
  <c r="P400" i="2" s="1"/>
  <c r="Q400" i="2" s="1"/>
  <c r="G397" i="2"/>
  <c r="O397" i="2" s="1"/>
  <c r="P397" i="2" s="1"/>
  <c r="Q397" i="2" s="1"/>
  <c r="G398" i="2"/>
  <c r="O398" i="2" s="1"/>
  <c r="P398" i="2" s="1"/>
  <c r="Q398" i="2" s="1"/>
  <c r="G399" i="2"/>
  <c r="O399" i="2" s="1"/>
  <c r="P399" i="2" s="1"/>
  <c r="Q399" i="2" s="1"/>
  <c r="G140" i="2"/>
  <c r="O140" i="2" s="1"/>
  <c r="P140" i="2" s="1"/>
  <c r="Q140" i="2" s="1"/>
  <c r="G138" i="2"/>
  <c r="O138" i="2" s="1"/>
  <c r="P138" i="2" s="1"/>
  <c r="Q138" i="2" s="1"/>
  <c r="G134" i="2"/>
  <c r="O134" i="2" s="1"/>
  <c r="P134" i="2" s="1"/>
  <c r="Q134" i="2" s="1"/>
  <c r="G617" i="2"/>
  <c r="O617" i="2" s="1"/>
  <c r="P617" i="2" s="1"/>
  <c r="Q617" i="2" s="1"/>
  <c r="G618" i="2"/>
  <c r="O618" i="2" s="1"/>
  <c r="P618" i="2" s="1"/>
  <c r="Q618" i="2" s="1"/>
  <c r="G301" i="2"/>
  <c r="O301" i="2" s="1"/>
  <c r="P301" i="2" s="1"/>
  <c r="Q301" i="2" s="1"/>
  <c r="G302" i="2"/>
  <c r="O302" i="2" s="1"/>
  <c r="P302" i="2" s="1"/>
  <c r="Q302" i="2" s="1"/>
  <c r="G294" i="2"/>
  <c r="O294" i="2" s="1"/>
  <c r="P294" i="2" s="1"/>
  <c r="Q294" i="2" s="1"/>
  <c r="G295" i="2"/>
  <c r="O295" i="2" s="1"/>
  <c r="P295" i="2" s="1"/>
  <c r="Q295" i="2" s="1"/>
  <c r="G296" i="2"/>
  <c r="O296" i="2" s="1"/>
  <c r="P296" i="2" s="1"/>
  <c r="Q296" i="2" s="1"/>
  <c r="G297" i="2"/>
  <c r="O297" i="2" s="1"/>
  <c r="P297" i="2" s="1"/>
  <c r="Q297" i="2" s="1"/>
  <c r="G146" i="2"/>
  <c r="O146" i="2" s="1"/>
  <c r="P146" i="2" s="1"/>
  <c r="Q146" i="2" s="1"/>
  <c r="G147" i="2"/>
  <c r="O147" i="2" s="1"/>
  <c r="P147" i="2" s="1"/>
  <c r="Q147" i="2" s="1"/>
  <c r="G551" i="2"/>
  <c r="O551" i="2" s="1"/>
  <c r="P551" i="2" s="1"/>
  <c r="Q551" i="2" s="1"/>
  <c r="G552" i="2"/>
  <c r="O552" i="2" s="1"/>
  <c r="P552" i="2" s="1"/>
  <c r="Q552" i="2" s="1"/>
  <c r="G469" i="2"/>
  <c r="O469" i="2" s="1"/>
  <c r="P469" i="2" s="1"/>
  <c r="Q469" i="2" s="1"/>
  <c r="G312" i="2"/>
  <c r="O312" i="2" s="1"/>
  <c r="P312" i="2" s="1"/>
  <c r="Q312" i="2" s="1"/>
  <c r="G313" i="2"/>
  <c r="O313" i="2" s="1"/>
  <c r="P313" i="2" s="1"/>
  <c r="Q313" i="2" s="1"/>
  <c r="G35" i="2"/>
  <c r="O35" i="2" s="1"/>
  <c r="P35" i="2" s="1"/>
  <c r="Q35" i="2" s="1"/>
  <c r="G554" i="2"/>
  <c r="O554" i="2" s="1"/>
  <c r="P554" i="2" s="1"/>
  <c r="Q554" i="2" s="1"/>
  <c r="G541" i="2"/>
  <c r="O541" i="2" s="1"/>
  <c r="P541" i="2" s="1"/>
  <c r="Q541" i="2" s="1"/>
  <c r="G153" i="2"/>
  <c r="O153" i="2" s="1"/>
  <c r="P153" i="2" s="1"/>
  <c r="Q153" i="2" s="1"/>
  <c r="G154" i="2"/>
  <c r="O154" i="2" s="1"/>
  <c r="P154" i="2" s="1"/>
  <c r="Q154" i="2" s="1"/>
  <c r="G155" i="2"/>
  <c r="O155" i="2" s="1"/>
  <c r="P155" i="2" s="1"/>
  <c r="Q155" i="2" s="1"/>
  <c r="G401" i="2"/>
  <c r="O401" i="2" s="1"/>
  <c r="P401" i="2" s="1"/>
  <c r="Q401" i="2" s="1"/>
  <c r="G122" i="2"/>
  <c r="O122" i="2" s="1"/>
  <c r="P122" i="2" s="1"/>
  <c r="Q122" i="2" s="1"/>
  <c r="G123" i="2"/>
  <c r="O123" i="2" s="1"/>
  <c r="P123" i="2" s="1"/>
  <c r="Q123" i="2" s="1"/>
  <c r="G67" i="2"/>
  <c r="O67" i="2" s="1"/>
  <c r="P67" i="2" s="1"/>
  <c r="Q67" i="2" s="1"/>
  <c r="G66" i="2"/>
  <c r="O66" i="2" s="1"/>
  <c r="P66" i="2" s="1"/>
  <c r="Q66" i="2" s="1"/>
  <c r="G19" i="2"/>
  <c r="O19" i="2" s="1"/>
  <c r="P19" i="2" s="1"/>
  <c r="Q19" i="2" s="1"/>
  <c r="G461" i="2"/>
  <c r="O461" i="2" s="1"/>
  <c r="P461" i="2" s="1"/>
  <c r="Q461" i="2" s="1"/>
  <c r="G462" i="2"/>
  <c r="O462" i="2" s="1"/>
  <c r="P462" i="2" s="1"/>
  <c r="Q462" i="2" s="1"/>
  <c r="G433" i="2"/>
  <c r="O433" i="2" s="1"/>
  <c r="P433" i="2" s="1"/>
  <c r="Q433" i="2" s="1"/>
  <c r="G434" i="2"/>
  <c r="O434" i="2" s="1"/>
  <c r="P434" i="2" s="1"/>
  <c r="Q434" i="2" s="1"/>
  <c r="G435" i="2"/>
  <c r="O435" i="2" s="1"/>
  <c r="P435" i="2" s="1"/>
  <c r="Q435" i="2" s="1"/>
  <c r="G303" i="2"/>
  <c r="O303" i="2" s="1"/>
  <c r="P303" i="2" s="1"/>
  <c r="Q303" i="2" s="1"/>
  <c r="G304" i="2"/>
  <c r="O304" i="2" s="1"/>
  <c r="P304" i="2" s="1"/>
  <c r="Q304" i="2" s="1"/>
  <c r="G237" i="2"/>
  <c r="O237" i="2" s="1"/>
  <c r="P237" i="2" s="1"/>
  <c r="Q237" i="2" s="1"/>
  <c r="G314" i="2"/>
  <c r="O314" i="2" s="1"/>
  <c r="P314" i="2" s="1"/>
  <c r="Q314" i="2" s="1"/>
  <c r="G315" i="2"/>
  <c r="O315" i="2" s="1"/>
  <c r="P315" i="2" s="1"/>
  <c r="Q315" i="2" s="1"/>
  <c r="G316" i="2"/>
  <c r="O316" i="2" s="1"/>
  <c r="P316" i="2" s="1"/>
  <c r="Q316" i="2" s="1"/>
  <c r="G317" i="2"/>
  <c r="O317" i="2" s="1"/>
  <c r="P317" i="2" s="1"/>
  <c r="Q317" i="2" s="1"/>
  <c r="G756" i="2"/>
  <c r="O756" i="2" s="1"/>
  <c r="P756" i="2" s="1"/>
  <c r="Q756" i="2" s="1"/>
  <c r="G757" i="2"/>
  <c r="O757" i="2" s="1"/>
  <c r="P757" i="2" s="1"/>
  <c r="Q757" i="2" s="1"/>
  <c r="G758" i="2"/>
  <c r="O758" i="2" s="1"/>
  <c r="P758" i="2" s="1"/>
  <c r="Q758" i="2" s="1"/>
  <c r="G759" i="2"/>
  <c r="O759" i="2" s="1"/>
  <c r="P759" i="2" s="1"/>
  <c r="Q759" i="2" s="1"/>
  <c r="G750" i="2"/>
  <c r="O750" i="2" s="1"/>
  <c r="P750" i="2" s="1"/>
  <c r="Q750" i="2" s="1"/>
  <c r="G751" i="2"/>
  <c r="O751" i="2" s="1"/>
  <c r="P751" i="2" s="1"/>
  <c r="Q751" i="2" s="1"/>
  <c r="G577" i="2"/>
  <c r="O577" i="2" s="1"/>
  <c r="P577" i="2" s="1"/>
  <c r="Q577" i="2" s="1"/>
  <c r="G578" i="2"/>
  <c r="O578" i="2" s="1"/>
  <c r="P578" i="2" s="1"/>
  <c r="Q578" i="2" s="1"/>
  <c r="G542" i="2"/>
  <c r="O542" i="2" s="1"/>
  <c r="P542" i="2" s="1"/>
  <c r="Q542" i="2" s="1"/>
  <c r="G543" i="2"/>
  <c r="O543" i="2" s="1"/>
  <c r="P543" i="2" s="1"/>
  <c r="Q543" i="2" s="1"/>
  <c r="G345" i="2"/>
  <c r="O345" i="2" s="1"/>
  <c r="P345" i="2" s="1"/>
  <c r="Q345" i="2" s="1"/>
  <c r="G361" i="2"/>
  <c r="O361" i="2" s="1"/>
  <c r="P361" i="2" s="1"/>
  <c r="Q361" i="2" s="1"/>
  <c r="G124" i="2"/>
  <c r="O124" i="2" s="1"/>
  <c r="P124" i="2" s="1"/>
  <c r="Q124" i="2" s="1"/>
  <c r="G125" i="2"/>
  <c r="O125" i="2" s="1"/>
  <c r="P125" i="2" s="1"/>
  <c r="Q125" i="2" s="1"/>
  <c r="G107" i="2"/>
  <c r="O107" i="2" s="1"/>
  <c r="P107" i="2" s="1"/>
  <c r="Q107" i="2" s="1"/>
  <c r="G83" i="2"/>
  <c r="O83" i="2" s="1"/>
  <c r="P83" i="2" s="1"/>
  <c r="Q83" i="2" s="1"/>
  <c r="G68" i="2"/>
  <c r="O68" i="2" s="1"/>
  <c r="P68" i="2" s="1"/>
  <c r="Q68" i="2" s="1"/>
  <c r="G65" i="2"/>
  <c r="O65" i="2" s="1"/>
  <c r="P65" i="2" s="1"/>
  <c r="Q65" i="2" s="1"/>
  <c r="G64" i="2"/>
  <c r="O64" i="2" s="1"/>
  <c r="P64" i="2" s="1"/>
  <c r="Q64" i="2" s="1"/>
  <c r="G10" i="2"/>
  <c r="O10" i="2" s="1"/>
  <c r="P10" i="2" s="1"/>
  <c r="Q10" i="2" s="1"/>
  <c r="G298" i="2"/>
  <c r="O298" i="2" s="1"/>
  <c r="P298" i="2" s="1"/>
  <c r="Q298" i="2" s="1"/>
  <c r="G76" i="2"/>
  <c r="O76" i="2" s="1"/>
  <c r="P76" i="2" s="1"/>
  <c r="Q76" i="2" s="1"/>
  <c r="G77" i="2"/>
  <c r="O77" i="2" s="1"/>
  <c r="P77" i="2" s="1"/>
  <c r="Q77" i="2" s="1"/>
  <c r="G78" i="2"/>
  <c r="O78" i="2" s="1"/>
  <c r="P78" i="2" s="1"/>
  <c r="Q78" i="2" s="1"/>
  <c r="G704" i="2"/>
  <c r="O704" i="2" s="1"/>
  <c r="P704" i="2" s="1"/>
  <c r="Q704" i="2" s="1"/>
  <c r="G705" i="2"/>
  <c r="O705" i="2" s="1"/>
  <c r="P705" i="2" s="1"/>
  <c r="Q705" i="2" s="1"/>
  <c r="G230" i="2"/>
  <c r="O230" i="2" s="1"/>
  <c r="P230" i="2" s="1"/>
  <c r="Q230" i="2" s="1"/>
  <c r="G13" i="2"/>
  <c r="O13" i="2" s="1"/>
  <c r="P13" i="2" s="1"/>
  <c r="Q13" i="2" s="1"/>
  <c r="G752" i="2"/>
  <c r="O752" i="2" s="1"/>
  <c r="P752" i="2" s="1"/>
  <c r="Q752" i="2" s="1"/>
  <c r="G753" i="2"/>
  <c r="O753" i="2" s="1"/>
  <c r="P753" i="2" s="1"/>
  <c r="Q753" i="2" s="1"/>
  <c r="G49" i="2"/>
  <c r="O49" i="2" s="1"/>
  <c r="P49" i="2" s="1"/>
  <c r="Q49" i="2" s="1"/>
  <c r="G17" i="2"/>
  <c r="O17" i="2" s="1"/>
  <c r="P17" i="2" s="1"/>
  <c r="Q17" i="2" s="1"/>
  <c r="G29" i="2"/>
  <c r="O29" i="2" s="1"/>
  <c r="P29" i="2" s="1"/>
  <c r="Q29" i="2" s="1"/>
  <c r="G27" i="2"/>
  <c r="O27" i="2" s="1"/>
  <c r="P27" i="2" s="1"/>
  <c r="Q27" i="2" s="1"/>
  <c r="G16" i="2"/>
  <c r="O16" i="2" s="1"/>
  <c r="P16" i="2" s="1"/>
  <c r="Q16" i="2" s="1"/>
  <c r="G15" i="2"/>
  <c r="O15" i="2" s="1"/>
  <c r="P15" i="2" s="1"/>
  <c r="Q15" i="2" s="1"/>
  <c r="G743" i="2"/>
  <c r="O743" i="2" s="1"/>
  <c r="P743" i="2" s="1"/>
  <c r="Q743" i="2" s="1"/>
  <c r="G733" i="2"/>
  <c r="O733" i="2" s="1"/>
  <c r="P733" i="2" s="1"/>
  <c r="Q733" i="2" s="1"/>
  <c r="G734" i="2"/>
  <c r="O734" i="2" s="1"/>
  <c r="P734" i="2" s="1"/>
  <c r="Q734" i="2" s="1"/>
  <c r="G371" i="2"/>
  <c r="O371" i="2" s="1"/>
  <c r="P371" i="2" s="1"/>
  <c r="Q371" i="2" s="1"/>
  <c r="G372" i="2"/>
  <c r="O372" i="2" s="1"/>
  <c r="P372" i="2" s="1"/>
  <c r="Q372" i="2" s="1"/>
  <c r="G373" i="2"/>
  <c r="O373" i="2" s="1"/>
  <c r="P373" i="2" s="1"/>
  <c r="Q373" i="2" s="1"/>
  <c r="G374" i="2"/>
  <c r="O374" i="2" s="1"/>
  <c r="P374" i="2" s="1"/>
  <c r="Q374" i="2" s="1"/>
  <c r="G375" i="2"/>
  <c r="O375" i="2" s="1"/>
  <c r="P375" i="2" s="1"/>
  <c r="Q375" i="2" s="1"/>
  <c r="G376" i="2"/>
  <c r="O376" i="2" s="1"/>
  <c r="P376" i="2" s="1"/>
  <c r="Q376" i="2" s="1"/>
  <c r="G377" i="2"/>
  <c r="O377" i="2" s="1"/>
  <c r="P377" i="2" s="1"/>
  <c r="Q377" i="2" s="1"/>
  <c r="G378" i="2"/>
  <c r="O378" i="2" s="1"/>
  <c r="P378" i="2" s="1"/>
  <c r="Q378" i="2" s="1"/>
  <c r="G379" i="2"/>
  <c r="O379" i="2" s="1"/>
  <c r="P379" i="2" s="1"/>
  <c r="Q379" i="2" s="1"/>
  <c r="G380" i="2"/>
  <c r="O380" i="2" s="1"/>
  <c r="P380" i="2" s="1"/>
  <c r="Q380" i="2" s="1"/>
  <c r="G381" i="2"/>
  <c r="O381" i="2" s="1"/>
  <c r="P381" i="2" s="1"/>
  <c r="Q381" i="2" s="1"/>
  <c r="G382" i="2"/>
  <c r="O382" i="2" s="1"/>
  <c r="P382" i="2" s="1"/>
  <c r="Q382" i="2" s="1"/>
  <c r="G383" i="2"/>
  <c r="O383" i="2" s="1"/>
  <c r="P383" i="2" s="1"/>
  <c r="Q383" i="2" s="1"/>
  <c r="G384" i="2"/>
  <c r="O384" i="2" s="1"/>
  <c r="P384" i="2" s="1"/>
  <c r="Q384" i="2" s="1"/>
  <c r="G385" i="2"/>
  <c r="O385" i="2" s="1"/>
  <c r="P385" i="2" s="1"/>
  <c r="Q385" i="2" s="1"/>
  <c r="G386" i="2"/>
  <c r="O386" i="2" s="1"/>
  <c r="P386" i="2" s="1"/>
  <c r="Q386" i="2" s="1"/>
  <c r="G387" i="2"/>
  <c r="O387" i="2" s="1"/>
  <c r="P387" i="2" s="1"/>
  <c r="Q387" i="2" s="1"/>
  <c r="G81" i="2"/>
  <c r="O81" i="2" s="1"/>
  <c r="P81" i="2" s="1"/>
  <c r="Q81" i="2" s="1"/>
  <c r="G39" i="2"/>
  <c r="O39" i="2" s="1"/>
  <c r="P39" i="2" s="1"/>
  <c r="Q39" i="2" s="1"/>
  <c r="G11" i="2"/>
  <c r="O11" i="2" s="1"/>
  <c r="P11" i="2" s="1"/>
  <c r="Q11" i="2" s="1"/>
  <c r="G6" i="2"/>
  <c r="O6" i="2" s="1"/>
  <c r="P6" i="2" s="1"/>
  <c r="Q6" i="2" s="1"/>
  <c r="G7" i="2"/>
  <c r="O7" i="2" s="1"/>
  <c r="P7" i="2" s="1"/>
  <c r="Q7" i="2" s="1"/>
  <c r="G760" i="2"/>
  <c r="O760" i="2" s="1"/>
  <c r="P760" i="2" s="1"/>
  <c r="Q760" i="2" s="1"/>
  <c r="G86" i="2"/>
  <c r="O86" i="2" s="1"/>
  <c r="P86" i="2" s="1"/>
  <c r="Q86" i="2" s="1"/>
  <c r="G72" i="2"/>
  <c r="O72" i="2" s="1"/>
  <c r="P72" i="2" s="1"/>
  <c r="Q72" i="2" s="1"/>
  <c r="G490" i="2"/>
  <c r="O490" i="2" s="1"/>
  <c r="P490" i="2" s="1"/>
  <c r="Q490" i="2" s="1"/>
  <c r="G736" i="2"/>
  <c r="O736" i="2" s="1"/>
  <c r="P736" i="2" s="1"/>
  <c r="Q736" i="2" s="1"/>
  <c r="G31" i="2"/>
  <c r="O31" i="2" s="1"/>
  <c r="P31" i="2" s="1"/>
  <c r="Q31" i="2" s="1"/>
  <c r="G12" i="2"/>
  <c r="O12" i="2" s="1"/>
  <c r="P12" i="2" s="1"/>
  <c r="Q12" i="2" s="1"/>
  <c r="G547" i="2"/>
  <c r="O547" i="2" s="1"/>
  <c r="P547" i="2" s="1"/>
  <c r="Q547" i="2" s="1"/>
  <c r="G548" i="2"/>
  <c r="O548" i="2" s="1"/>
  <c r="P548" i="2" s="1"/>
  <c r="Q548" i="2" s="1"/>
  <c r="G158" i="2"/>
  <c r="O158" i="2" s="1"/>
  <c r="P158" i="2" s="1"/>
  <c r="Q158" i="2" s="1"/>
  <c r="G149" i="2"/>
  <c r="O149" i="2" s="1"/>
  <c r="P149" i="2" s="1"/>
  <c r="Q149" i="2" s="1"/>
  <c r="G113" i="2"/>
  <c r="O113" i="2" s="1"/>
  <c r="P113" i="2" s="1"/>
  <c r="Q113" i="2" s="1"/>
  <c r="G114" i="2"/>
  <c r="O114" i="2" s="1"/>
  <c r="P114" i="2" s="1"/>
  <c r="Q114" i="2" s="1"/>
  <c r="G112" i="2"/>
  <c r="O112" i="2" s="1"/>
  <c r="P112" i="2" s="1"/>
  <c r="Q112" i="2" s="1"/>
  <c r="G4" i="2"/>
  <c r="O4" i="2" s="1"/>
  <c r="P4" i="2" s="1"/>
  <c r="Q4" i="2" s="1"/>
  <c r="G5" i="2"/>
  <c r="O5" i="2" s="1"/>
  <c r="P5" i="2" s="1"/>
  <c r="Q5" i="2" s="1"/>
  <c r="G62" i="2"/>
  <c r="O62" i="2" s="1"/>
  <c r="P62" i="2" s="1"/>
  <c r="Q62" i="2" s="1"/>
  <c r="G184" i="2"/>
  <c r="O184" i="2" s="1"/>
  <c r="P184" i="2" s="1"/>
  <c r="Q184" i="2" s="1"/>
  <c r="G105" i="2"/>
  <c r="O105" i="2" s="1"/>
  <c r="P105" i="2" s="1"/>
  <c r="Q105" i="2" s="1"/>
  <c r="G30" i="2"/>
  <c r="O30" i="2" s="1"/>
  <c r="P30" i="2" s="1"/>
  <c r="Q30" i="2" s="1"/>
  <c r="G28" i="2"/>
  <c r="O28" i="2" s="1"/>
  <c r="P28" i="2" s="1"/>
  <c r="Q28" i="2" s="1"/>
  <c r="G22" i="2"/>
  <c r="O22" i="2" s="1"/>
  <c r="P22" i="2" s="1"/>
  <c r="Q22" i="2" s="1"/>
  <c r="G21" i="2"/>
  <c r="O21" i="2" s="1"/>
  <c r="P21" i="2" s="1"/>
  <c r="Q21" i="2" s="1"/>
  <c r="G18" i="2"/>
  <c r="O18" i="2" s="1"/>
  <c r="P18" i="2" s="1"/>
  <c r="Q18" i="2" s="1"/>
  <c r="G3" i="2"/>
  <c r="O3" i="2" s="1"/>
  <c r="P3" i="2" s="1"/>
  <c r="Q3" i="2" s="1"/>
  <c r="G465" i="2"/>
  <c r="O465" i="2" s="1"/>
  <c r="P465" i="2" s="1"/>
  <c r="Q465" i="2" s="1"/>
  <c r="G466" i="2"/>
  <c r="O466" i="2" s="1"/>
  <c r="P466" i="2" s="1"/>
  <c r="Q466" i="2" s="1"/>
  <c r="G101" i="2"/>
  <c r="O101" i="2" s="1"/>
  <c r="P101" i="2" s="1"/>
  <c r="Q101" i="2" s="1"/>
  <c r="G100" i="2"/>
  <c r="O100" i="2" s="1"/>
  <c r="P100" i="2" s="1"/>
  <c r="Q100" i="2" s="1"/>
  <c r="G43" i="2"/>
  <c r="O43" i="2" s="1"/>
  <c r="P43" i="2" s="1"/>
  <c r="Q43" i="2" s="1"/>
  <c r="G41" i="2"/>
  <c r="O41" i="2" s="1"/>
  <c r="P41" i="2" s="1"/>
  <c r="Q41" i="2" s="1"/>
  <c r="G20" i="2"/>
  <c r="O20" i="2" s="1"/>
  <c r="P20" i="2" s="1"/>
  <c r="Q20" i="2" s="1"/>
  <c r="G680" i="2"/>
  <c r="O680" i="2" s="1"/>
  <c r="P680" i="2" s="1"/>
  <c r="Q680" i="2" s="1"/>
  <c r="S389" i="2"/>
  <c r="T389" i="2" s="1"/>
  <c r="O562" i="2" l="1"/>
  <c r="P562" i="2" s="1"/>
  <c r="Q562" i="2" s="1"/>
  <c r="O611" i="2"/>
  <c r="P611" i="2" s="1"/>
  <c r="Q611" i="2" s="1"/>
  <c r="O561" i="2"/>
  <c r="P561" i="2" s="1"/>
  <c r="Q561" i="2" s="1"/>
  <c r="S418" i="2"/>
  <c r="T418" i="2" s="1"/>
  <c r="S388" i="2"/>
  <c r="T388" i="2" s="1"/>
  <c r="S84" i="2"/>
  <c r="T84" i="2" s="1"/>
  <c r="S82" i="2"/>
  <c r="T82" i="2" s="1"/>
  <c r="S395" i="2"/>
  <c r="T395" i="2" s="1"/>
  <c r="O761" i="2"/>
  <c r="P761" i="2" s="1"/>
  <c r="Q761" i="2" s="1"/>
</calcChain>
</file>

<file path=xl/sharedStrings.xml><?xml version="1.0" encoding="utf-8"?>
<sst xmlns="http://schemas.openxmlformats.org/spreadsheetml/2006/main" count="8507" uniqueCount="2193">
  <si>
    <t>01/01/2025 - 30/11/2025</t>
  </si>
  <si>
    <t>cliente</t>
  </si>
  <si>
    <t>Codice Materiale</t>
  </si>
  <si>
    <t>qtà</t>
  </si>
  <si>
    <t>valore totale</t>
  </si>
  <si>
    <t>Totale complessivo</t>
  </si>
  <si>
    <t xml:space="preserve">DAF TRUCKS VLAANDEREN N.V.         </t>
  </si>
  <si>
    <t>3056671740001</t>
  </si>
  <si>
    <t>TRW AUTOMOTIVE SAFETY SYSTEMS S.R.L</t>
  </si>
  <si>
    <t>3011069881009</t>
  </si>
  <si>
    <t>3011069883009</t>
  </si>
  <si>
    <t xml:space="preserve">RENAULT SAS SOFRASTOCK CF.023357   </t>
  </si>
  <si>
    <t>3047367320006</t>
  </si>
  <si>
    <t>3011069882109</t>
  </si>
  <si>
    <t xml:space="preserve">Joyson Safety Systems Arad S.R.L   </t>
  </si>
  <si>
    <t>3054969920106</t>
  </si>
  <si>
    <t xml:space="preserve">AUTOLIV CANKOR OTOM.EMNIYET SIST.  </t>
  </si>
  <si>
    <t>301106784710A</t>
  </si>
  <si>
    <t>3011069884109</t>
  </si>
  <si>
    <t xml:space="preserve">Autoliv Romania S.R.L.             </t>
  </si>
  <si>
    <t>3054969921106</t>
  </si>
  <si>
    <t xml:space="preserve">Dalphi Metal Portugal LDA          </t>
  </si>
  <si>
    <t>3011068851F02</t>
  </si>
  <si>
    <t>301106784810A</t>
  </si>
  <si>
    <t xml:space="preserve">Stellantis Europe S.p.A.           </t>
  </si>
  <si>
    <t>3011065330091</t>
  </si>
  <si>
    <t>3047367110005</t>
  </si>
  <si>
    <t>3047343090002</t>
  </si>
  <si>
    <t>3011069240104</t>
  </si>
  <si>
    <t xml:space="preserve">BMW BAYERISCHE MOTOREN WERKE AG    </t>
  </si>
  <si>
    <t>3054969571178</t>
  </si>
  <si>
    <t xml:space="preserve">IHC Siebengebirge AG               </t>
  </si>
  <si>
    <t>3011068290385</t>
  </si>
  <si>
    <t>3011069240204</t>
  </si>
  <si>
    <t xml:space="preserve">Autoliv (China)                    </t>
  </si>
  <si>
    <t xml:space="preserve">TOFAS TURK OTOMOBIL FABRIKASI AS   </t>
  </si>
  <si>
    <t>301106826220A</t>
  </si>
  <si>
    <t xml:space="preserve">EFSSC STELLANTIS ESPANA S.L.       </t>
  </si>
  <si>
    <t>3056051811598</t>
  </si>
  <si>
    <t>3011068852B02</t>
  </si>
  <si>
    <t xml:space="preserve">Shenyang Jinbei Yanfeng Automotive </t>
  </si>
  <si>
    <t>3054968040109</t>
  </si>
  <si>
    <t>3054969570078</t>
  </si>
  <si>
    <t>3011069210004</t>
  </si>
  <si>
    <t>301106826120A</t>
  </si>
  <si>
    <t xml:space="preserve">SMP Deutschland GmbH               </t>
  </si>
  <si>
    <t>3054970190106</t>
  </si>
  <si>
    <t>3011065330001</t>
  </si>
  <si>
    <t xml:space="preserve">PCA SLOVAKIA S.R.O                 </t>
  </si>
  <si>
    <t>3056070160305</t>
  </si>
  <si>
    <t>3011068290485</t>
  </si>
  <si>
    <t xml:space="preserve">AUTOLIV DO BRASIL LTDA             </t>
  </si>
  <si>
    <t>305666707220C</t>
  </si>
  <si>
    <t xml:space="preserve">ROLLS-ROYCE MOTOR CARS LIMITED     </t>
  </si>
  <si>
    <t>305496799050Q</t>
  </si>
  <si>
    <t>305496807110D</t>
  </si>
  <si>
    <t xml:space="preserve">AMPERE ELECTRICITY SAS             </t>
  </si>
  <si>
    <t>3047369050008</t>
  </si>
  <si>
    <t>3056070160205</t>
  </si>
  <si>
    <t>3054969390107</t>
  </si>
  <si>
    <t xml:space="preserve">Stellantis Auto SAS                </t>
  </si>
  <si>
    <t xml:space="preserve">B.M.W.BAYERISCHE MOTOREN WERKE AG  </t>
  </si>
  <si>
    <t>3054969570008</t>
  </si>
  <si>
    <t xml:space="preserve">IVECO SPA                          </t>
  </si>
  <si>
    <t>3011056765502</t>
  </si>
  <si>
    <t xml:space="preserve">Yanfeng International              </t>
  </si>
  <si>
    <t>3054969910103</t>
  </si>
  <si>
    <t xml:space="preserve">AUTOMOBILI LAMBORGHINI S.P.A.      </t>
  </si>
  <si>
    <t>306707044000A</t>
  </si>
  <si>
    <t>30560701603B5</t>
  </si>
  <si>
    <t>3011068290185</t>
  </si>
  <si>
    <t>3011056664403</t>
  </si>
  <si>
    <t>304736905000A</t>
  </si>
  <si>
    <t>3011068290285</t>
  </si>
  <si>
    <t>3056070173002</t>
  </si>
  <si>
    <t xml:space="preserve">Toyota Motor Europe NV/SA          </t>
  </si>
  <si>
    <t>3065069500061</t>
  </si>
  <si>
    <t xml:space="preserve">FCA POLAND SA STAB 158             </t>
  </si>
  <si>
    <t>3056067651179</t>
  </si>
  <si>
    <t>3011069972106</t>
  </si>
  <si>
    <t xml:space="preserve">RENAULT SAS-SANDOUVILLE C.F.023357 </t>
  </si>
  <si>
    <t>3047367050004</t>
  </si>
  <si>
    <t>3054969450007</t>
  </si>
  <si>
    <t>3056067650109</t>
  </si>
  <si>
    <t>30560701602B5</t>
  </si>
  <si>
    <t>3011067200006</t>
  </si>
  <si>
    <t>305666707228C</t>
  </si>
  <si>
    <t>3047343090092</t>
  </si>
  <si>
    <t>3056070150005</t>
  </si>
  <si>
    <t>3065069500091</t>
  </si>
  <si>
    <t>3056067651109</t>
  </si>
  <si>
    <t>3011069884009</t>
  </si>
  <si>
    <t xml:space="preserve">IOCHPE MAXION SA                   </t>
  </si>
  <si>
    <t>3011050940000</t>
  </si>
  <si>
    <t xml:space="preserve">ELDRA KUNSTSTOFFTECHNIK GMBH       </t>
  </si>
  <si>
    <t>3054968402276</t>
  </si>
  <si>
    <t xml:space="preserve">STELLANTIS GLIWICE SP. Z O.O       </t>
  </si>
  <si>
    <t>3011069210064</t>
  </si>
  <si>
    <t>3054968401176</t>
  </si>
  <si>
    <t>3054969331105</t>
  </si>
  <si>
    <t>30560701527V5</t>
  </si>
  <si>
    <t>3011070470002</t>
  </si>
  <si>
    <t>3056051811568</t>
  </si>
  <si>
    <t>3011069760001</t>
  </si>
  <si>
    <t>3047370092203</t>
  </si>
  <si>
    <t>3054970371005</t>
  </si>
  <si>
    <t>301106826130A</t>
  </si>
  <si>
    <t>3047370091103</t>
  </si>
  <si>
    <t xml:space="preserve">SOLE ODERZO S.R.L.                 </t>
  </si>
  <si>
    <t>3056070174002</t>
  </si>
  <si>
    <t>3047367100005</t>
  </si>
  <si>
    <t>3011068852D02</t>
  </si>
  <si>
    <t xml:space="preserve">SEVELNORD                          </t>
  </si>
  <si>
    <t>3056068060002</t>
  </si>
  <si>
    <t>FCA US LLC 1000 Chrysler Drive</t>
  </si>
  <si>
    <t>3011069881079</t>
  </si>
  <si>
    <t xml:space="preserve">BMW AG WERK LEIPZIG                </t>
  </si>
  <si>
    <t>3054969390106</t>
  </si>
  <si>
    <t>301106797240I</t>
  </si>
  <si>
    <t>301106923100C</t>
  </si>
  <si>
    <t>3011068290105</t>
  </si>
  <si>
    <t>3011068290205</t>
  </si>
  <si>
    <t xml:space="preserve">B.M.W. BAYERISCHE MOTOREN WERKE AG </t>
  </si>
  <si>
    <t>3054969571108</t>
  </si>
  <si>
    <t>Yanfeng IAT Mexico S. de R.L. de C.</t>
  </si>
  <si>
    <t>3054970190206</t>
  </si>
  <si>
    <t xml:space="preserve">Megatech Industries Plzen s.r.o.   </t>
  </si>
  <si>
    <t>3054968730105</t>
  </si>
  <si>
    <t>3054968421177</t>
  </si>
  <si>
    <t>3054968422277</t>
  </si>
  <si>
    <t>3047357931103</t>
  </si>
  <si>
    <t>30560701730B2</t>
  </si>
  <si>
    <t>3056070152705</t>
  </si>
  <si>
    <t xml:space="preserve">RENAULT SAS                        </t>
  </si>
  <si>
    <t>3047368873307</t>
  </si>
  <si>
    <t>Yanfeng IAT Germany s.r.o. &amp; Co. KG</t>
  </si>
  <si>
    <t xml:space="preserve">INTERMAX IMPORT &amp; EXPORT CO.LTD    </t>
  </si>
  <si>
    <t>3054969920206</t>
  </si>
  <si>
    <t>3054968650003</t>
  </si>
  <si>
    <t>3054969330105</t>
  </si>
  <si>
    <t>301106797230I</t>
  </si>
  <si>
    <t>3047357941194</t>
  </si>
  <si>
    <t xml:space="preserve">Antolin Massen GmbH                </t>
  </si>
  <si>
    <t>3054970042205</t>
  </si>
  <si>
    <t>3054968700271</t>
  </si>
  <si>
    <t>Toyota Motor Europe NV/SA</t>
  </si>
  <si>
    <t>3065069500051</t>
  </si>
  <si>
    <t>30560676501BA</t>
  </si>
  <si>
    <t>3011056663303</t>
  </si>
  <si>
    <t>3011069213304</t>
  </si>
  <si>
    <t>305496807000D</t>
  </si>
  <si>
    <t>3056070154005</t>
  </si>
  <si>
    <t>3054968700171</t>
  </si>
  <si>
    <t>3054970500575</t>
  </si>
  <si>
    <t>3056070152505</t>
  </si>
  <si>
    <t>3056070151205</t>
  </si>
  <si>
    <t>3054970330101</t>
  </si>
  <si>
    <t xml:space="preserve">ITW Pronovia s.r.o                 </t>
  </si>
  <si>
    <t>3062069260004</t>
  </si>
  <si>
    <t>30560701511V5</t>
  </si>
  <si>
    <t>3047368903305</t>
  </si>
  <si>
    <t>30560701500B5</t>
  </si>
  <si>
    <t>3054968330106</t>
  </si>
  <si>
    <t>3047369061106</t>
  </si>
  <si>
    <t>3011070261109</t>
  </si>
  <si>
    <t>3011056764402</t>
  </si>
  <si>
    <t>301106797380I</t>
  </si>
  <si>
    <t>3011068850C02</t>
  </si>
  <si>
    <t>IVECO ESPANA S.L.</t>
  </si>
  <si>
    <t>3011070600005</t>
  </si>
  <si>
    <t>30560676511BA</t>
  </si>
  <si>
    <t>3047368871107</t>
  </si>
  <si>
    <t>301106923200C</t>
  </si>
  <si>
    <t>3054969790104</t>
  </si>
  <si>
    <t>3054970220105</t>
  </si>
  <si>
    <t>3011065330071</t>
  </si>
  <si>
    <t>3067070440009</t>
  </si>
  <si>
    <t>3011069510101</t>
  </si>
  <si>
    <t>30560680600B2</t>
  </si>
  <si>
    <t>3056070172002</t>
  </si>
  <si>
    <t>3011070262009</t>
  </si>
  <si>
    <t xml:space="preserve">FCA Serbia doo Kragujevac          </t>
  </si>
  <si>
    <t>3056070160365</t>
  </si>
  <si>
    <t>PEUGEOT CITROEN AUTOMOVEIS PORTUGAL</t>
  </si>
  <si>
    <t>3056051811508</t>
  </si>
  <si>
    <t>30560518115B8</t>
  </si>
  <si>
    <t>3047364750003</t>
  </si>
  <si>
    <t xml:space="preserve">EFSSC Opel Automobile Gmbh         </t>
  </si>
  <si>
    <t>3047370080002</t>
  </si>
  <si>
    <t>3054970041105</t>
  </si>
  <si>
    <t xml:space="preserve">Joyson Safety Systems Italia Srl   </t>
  </si>
  <si>
    <t>305576956100A</t>
  </si>
  <si>
    <t>3011069973006</t>
  </si>
  <si>
    <t>3011068859E02</t>
  </si>
  <si>
    <t>3047370090003</t>
  </si>
  <si>
    <t>3054969350078</t>
  </si>
  <si>
    <t>3054969700204</t>
  </si>
  <si>
    <t xml:space="preserve">CHRYSLER INTERNATIONAL CORPORATION </t>
  </si>
  <si>
    <t>3011068480000</t>
  </si>
  <si>
    <t>3011051170000</t>
  </si>
  <si>
    <t>3011069972006</t>
  </si>
  <si>
    <t>301106784170A</t>
  </si>
  <si>
    <t>3054969350008</t>
  </si>
  <si>
    <t>30560701512B5</t>
  </si>
  <si>
    <t>3054969700104</t>
  </si>
  <si>
    <t>3011070262109</t>
  </si>
  <si>
    <t>3054969790204</t>
  </si>
  <si>
    <t xml:space="preserve">RENAULT s.a.s.                     </t>
  </si>
  <si>
    <t>3047363550073</t>
  </si>
  <si>
    <t xml:space="preserve">SC AUTOMOBILE DACIA SA             </t>
  </si>
  <si>
    <t>3047368800003</t>
  </si>
  <si>
    <t>3056070160255</t>
  </si>
  <si>
    <t>3055769680008</t>
  </si>
  <si>
    <t>3011070261108</t>
  </si>
  <si>
    <t>3047368901105</t>
  </si>
  <si>
    <t>3047369071105</t>
  </si>
  <si>
    <t xml:space="preserve">FAURECIA INTERIOR PARDUBICE S.R.O. </t>
  </si>
  <si>
    <t>3054969440008</t>
  </si>
  <si>
    <t>3054969442208</t>
  </si>
  <si>
    <t>3054969443308</t>
  </si>
  <si>
    <t>3054969441108</t>
  </si>
  <si>
    <t xml:space="preserve">NISSAN MOTOR MANUFACTURING UK LTD  </t>
  </si>
  <si>
    <t>3047348000086</t>
  </si>
  <si>
    <t>305606765120A</t>
  </si>
  <si>
    <t>30560701540B5</t>
  </si>
  <si>
    <t xml:space="preserve">RENAULT TRUCKS SAS                 </t>
  </si>
  <si>
    <t>3056668362203</t>
  </si>
  <si>
    <t>3011056660003</t>
  </si>
  <si>
    <t>301106798110H</t>
  </si>
  <si>
    <t>AMPERE ELECTRICITY SAS API: CSP ACH</t>
  </si>
  <si>
    <t>3054968650083</t>
  </si>
  <si>
    <t>3054968412216</t>
  </si>
  <si>
    <t>3054969610206</t>
  </si>
  <si>
    <t>30560701720B2</t>
  </si>
  <si>
    <t>3054970050106</t>
  </si>
  <si>
    <t>3056070154065</t>
  </si>
  <si>
    <t>3011068853F02</t>
  </si>
  <si>
    <t>3047363530072</t>
  </si>
  <si>
    <t>3047369040005</t>
  </si>
  <si>
    <t>3054969610106</t>
  </si>
  <si>
    <t>301106797360I</t>
  </si>
  <si>
    <t>3054970220205</t>
  </si>
  <si>
    <t>DAF Caminhoes Brasil Industria Ltda</t>
  </si>
  <si>
    <t>3056668361173</t>
  </si>
  <si>
    <t>30560701527B5</t>
  </si>
  <si>
    <t>3011056763302</t>
  </si>
  <si>
    <t>3054969921206</t>
  </si>
  <si>
    <t>3011069884209</t>
  </si>
  <si>
    <t xml:space="preserve">FERRARI S.P.A. UFF.AMMINISTR.      </t>
  </si>
  <si>
    <t>3056367790200</t>
  </si>
  <si>
    <t>3011069211164</t>
  </si>
  <si>
    <t>3047368872207</t>
  </si>
  <si>
    <t>301106797390I</t>
  </si>
  <si>
    <t xml:space="preserve">ANTOLIN TRNAVA S.R.O.              </t>
  </si>
  <si>
    <t>305496809020D</t>
  </si>
  <si>
    <t xml:space="preserve">PCA SLOVAKIA S.R.O.                </t>
  </si>
  <si>
    <t>305605141220A</t>
  </si>
  <si>
    <t>3011070262008</t>
  </si>
  <si>
    <t>3011069762201</t>
  </si>
  <si>
    <t>3056070150105</t>
  </si>
  <si>
    <t xml:space="preserve">YANFENG US AUTOMOTIVE              </t>
  </si>
  <si>
    <t>3054968730205</t>
  </si>
  <si>
    <t>3055769300109</t>
  </si>
  <si>
    <t>3011069211104</t>
  </si>
  <si>
    <t>305496809090D</t>
  </si>
  <si>
    <t>3011070261209</t>
  </si>
  <si>
    <t>305576929220C</t>
  </si>
  <si>
    <t xml:space="preserve">LUCID USA INC   Newark CA 94560    </t>
  </si>
  <si>
    <t>3070069771194</t>
  </si>
  <si>
    <t>301106923220C</t>
  </si>
  <si>
    <t>3054969641109</t>
  </si>
  <si>
    <t>3054969640009</t>
  </si>
  <si>
    <t>3054970691103</t>
  </si>
  <si>
    <t>3011070262108</t>
  </si>
  <si>
    <t>3011069974106</t>
  </si>
  <si>
    <t>3054970690003</t>
  </si>
  <si>
    <t>3047353250003</t>
  </si>
  <si>
    <t>3054970692203</t>
  </si>
  <si>
    <t>3054970500775</t>
  </si>
  <si>
    <t>3047342600000</t>
  </si>
  <si>
    <t>3054970693303</t>
  </si>
  <si>
    <t>3011051170100</t>
  </si>
  <si>
    <t>3047369063306</t>
  </si>
  <si>
    <t>3011068859G02</t>
  </si>
  <si>
    <t>305576956200A</t>
  </si>
  <si>
    <t>3011070310202</t>
  </si>
  <si>
    <t>3011068853D02</t>
  </si>
  <si>
    <t>3011070310102</t>
  </si>
  <si>
    <t>3070069770004</t>
  </si>
  <si>
    <t>301106797330I</t>
  </si>
  <si>
    <t>30560701603W5</t>
  </si>
  <si>
    <t>3056070160265</t>
  </si>
  <si>
    <t>3047368902205</t>
  </si>
  <si>
    <t>3054969352208</t>
  </si>
  <si>
    <t xml:space="preserve">FAE FRANCISCO ALBERO S.A.          </t>
  </si>
  <si>
    <t>3047353110003</t>
  </si>
  <si>
    <t>3011068310204</t>
  </si>
  <si>
    <t>3011068854A02</t>
  </si>
  <si>
    <t>3047344120000</t>
  </si>
  <si>
    <t>3011068310105</t>
  </si>
  <si>
    <t>305576956220A</t>
  </si>
  <si>
    <t>301106797350I</t>
  </si>
  <si>
    <t>30560701525B5</t>
  </si>
  <si>
    <t xml:space="preserve">GAMMASTAMP S.P.A.                  </t>
  </si>
  <si>
    <t xml:space="preserve">Antolin Nashville                  </t>
  </si>
  <si>
    <t>3037031271106</t>
  </si>
  <si>
    <t>Bitron service spa</t>
  </si>
  <si>
    <t>3047348000016</t>
  </si>
  <si>
    <t xml:space="preserve">General Motors Overseas            </t>
  </si>
  <si>
    <t>3054970680102</t>
  </si>
  <si>
    <t>3011069762281</t>
  </si>
  <si>
    <t>Prima Components Srl</t>
  </si>
  <si>
    <t>305496809050D</t>
  </si>
  <si>
    <t>3054970680202</t>
  </si>
  <si>
    <t>3054969521006</t>
  </si>
  <si>
    <t>3054968411176</t>
  </si>
  <si>
    <t>3054968412276</t>
  </si>
  <si>
    <t>305576929110B</t>
  </si>
  <si>
    <t>3011068081004</t>
  </si>
  <si>
    <t>3047369073305</t>
  </si>
  <si>
    <t>3054968040209</t>
  </si>
  <si>
    <t>305496809000D</t>
  </si>
  <si>
    <t>30560676512BA</t>
  </si>
  <si>
    <t>3047369062206</t>
  </si>
  <si>
    <t>3011069761101</t>
  </si>
  <si>
    <t>3055767250092</t>
  </si>
  <si>
    <t>3047340100002</t>
  </si>
  <si>
    <t>3054951570002</t>
  </si>
  <si>
    <t>3047357930003</t>
  </si>
  <si>
    <t>3070069770094</t>
  </si>
  <si>
    <t>3056059390001</t>
  </si>
  <si>
    <t>3054968412226</t>
  </si>
  <si>
    <t>3056668361103</t>
  </si>
  <si>
    <t>3047357940094</t>
  </si>
  <si>
    <t>3056068570005</t>
  </si>
  <si>
    <t>3011067200205</t>
  </si>
  <si>
    <t>Stellantis Europe S.p.A.</t>
  </si>
  <si>
    <t>3011068771507</t>
  </si>
  <si>
    <t>30560701602W5</t>
  </si>
  <si>
    <t>3011070261208</t>
  </si>
  <si>
    <t>3011069250100</t>
  </si>
  <si>
    <t>3011068852F02</t>
  </si>
  <si>
    <t>3011068859C02</t>
  </si>
  <si>
    <t>3054970050206</t>
  </si>
  <si>
    <t>3011069250200</t>
  </si>
  <si>
    <t xml:space="preserve">RENAULT ESPANA S.A.                </t>
  </si>
  <si>
    <t>3054969910203</t>
  </si>
  <si>
    <t>3011068850E02</t>
  </si>
  <si>
    <t>3011069974006</t>
  </si>
  <si>
    <t>3056070151105</t>
  </si>
  <si>
    <t>30560609477A3</t>
  </si>
  <si>
    <t>301106923210C</t>
  </si>
  <si>
    <t xml:space="preserve">FERDINAND BILSTEIN GmbH * Co.KG    </t>
  </si>
  <si>
    <t xml:space="preserve">SMRC Automotive Solutions Slovakia </t>
  </si>
  <si>
    <t xml:space="preserve">AKA OTOMOTIV SAN.VE.TICARET A.S.   </t>
  </si>
  <si>
    <t>3011068291186</t>
  </si>
  <si>
    <t>3011068291286</t>
  </si>
  <si>
    <t xml:space="preserve">EFSSC VAUXHALL MOTORS Ltd          </t>
  </si>
  <si>
    <t>3056070173072</t>
  </si>
  <si>
    <t>3056070152005</t>
  </si>
  <si>
    <t>3054970050105</t>
  </si>
  <si>
    <t xml:space="preserve">DENGE TICARET PAZARLAMA VE         </t>
  </si>
  <si>
    <t>301106784730A</t>
  </si>
  <si>
    <t>3047369072205</t>
  </si>
  <si>
    <t xml:space="preserve">GESTAMP CERVEIRA, LDA              </t>
  </si>
  <si>
    <t>3056056150001</t>
  </si>
  <si>
    <t xml:space="preserve">SOVAB                              </t>
  </si>
  <si>
    <t>3011067200105</t>
  </si>
  <si>
    <t>305496709010CR0</t>
  </si>
  <si>
    <t>3047367120005</t>
  </si>
  <si>
    <t xml:space="preserve">KOKLUCE DIS TICARET MAKINA ITHALAT </t>
  </si>
  <si>
    <t>3011046560093</t>
  </si>
  <si>
    <t>3056070152905</t>
  </si>
  <si>
    <t>3011067200106</t>
  </si>
  <si>
    <t>305605141225A</t>
  </si>
  <si>
    <t>3011069974206</t>
  </si>
  <si>
    <t>3054968982206</t>
  </si>
  <si>
    <t>3054968980006</t>
  </si>
  <si>
    <t>3054968981106</t>
  </si>
  <si>
    <t>3054968983306</t>
  </si>
  <si>
    <t xml:space="preserve">BURNMARK INDUSTRIES SDN BHD        </t>
  </si>
  <si>
    <t>30560609477B3</t>
  </si>
  <si>
    <t>30560701501B5</t>
  </si>
  <si>
    <t>305496809020C</t>
  </si>
  <si>
    <t>3054968411116</t>
  </si>
  <si>
    <t>305496809090C</t>
  </si>
  <si>
    <t>3054969700203</t>
  </si>
  <si>
    <t>3054969700103</t>
  </si>
  <si>
    <t>3054968970156</t>
  </si>
  <si>
    <t>3056070151255</t>
  </si>
  <si>
    <t>3054967632279</t>
  </si>
  <si>
    <t xml:space="preserve">EFSSC IBC VEHICLES Ltd             </t>
  </si>
  <si>
    <t>3056067651169</t>
  </si>
  <si>
    <t>3011069972176</t>
  </si>
  <si>
    <t xml:space="preserve">FCA POLAND SA                      </t>
  </si>
  <si>
    <t>3056653020070</t>
  </si>
  <si>
    <t>3011056662203</t>
  </si>
  <si>
    <t>3011068851D02</t>
  </si>
  <si>
    <t>3054968330206</t>
  </si>
  <si>
    <t>3054968970256</t>
  </si>
  <si>
    <t>3011067200306</t>
  </si>
  <si>
    <t>30560701500V5</t>
  </si>
  <si>
    <t>3054970680103</t>
  </si>
  <si>
    <t xml:space="preserve">PIAGGIO e C. S.P.A.                </t>
  </si>
  <si>
    <t>3011030010002</t>
  </si>
  <si>
    <t>3054970680203</t>
  </si>
  <si>
    <t>30560609433A3</t>
  </si>
  <si>
    <t>30560701512V5</t>
  </si>
  <si>
    <t>301106923100CR0</t>
  </si>
  <si>
    <t>305496793010FR0</t>
  </si>
  <si>
    <t>305496809020B</t>
  </si>
  <si>
    <t>3011069881209</t>
  </si>
  <si>
    <t>MCLAREN AUTOMOTIVE LTD. McLaren Tec</t>
  </si>
  <si>
    <t>30690713000P6</t>
  </si>
  <si>
    <t>3056070154055</t>
  </si>
  <si>
    <t xml:space="preserve">MARMILLON                          </t>
  </si>
  <si>
    <t xml:space="preserve">ROBERT BOSCH Sp z o.o              </t>
  </si>
  <si>
    <t>3054664380000</t>
  </si>
  <si>
    <t>305496809090B</t>
  </si>
  <si>
    <t>301106797320I</t>
  </si>
  <si>
    <t>3011069212204</t>
  </si>
  <si>
    <t>3037033641103</t>
  </si>
  <si>
    <t xml:space="preserve">CELLINO S.R.L.                     </t>
  </si>
  <si>
    <t>3037036201101</t>
  </si>
  <si>
    <t xml:space="preserve">DARTON SRL                         </t>
  </si>
  <si>
    <t>3007230550002</t>
  </si>
  <si>
    <t>3054969131009</t>
  </si>
  <si>
    <t>3011056661103</t>
  </si>
  <si>
    <t>305496809050C</t>
  </si>
  <si>
    <t>3056047500008</t>
  </si>
  <si>
    <t>3047369050009</t>
  </si>
  <si>
    <t>3054969130009</t>
  </si>
  <si>
    <t>3011068771307</t>
  </si>
  <si>
    <t>3047340200002</t>
  </si>
  <si>
    <t>301106923100B</t>
  </si>
  <si>
    <t>CASCO S.P.A.</t>
  </si>
  <si>
    <t>305496809000C</t>
  </si>
  <si>
    <t>30560701510V5</t>
  </si>
  <si>
    <t>30560701520B5</t>
  </si>
  <si>
    <t>30560609411A3</t>
  </si>
  <si>
    <t>3054967364404</t>
  </si>
  <si>
    <t xml:space="preserve">LIGIER GROUP                       </t>
  </si>
  <si>
    <t>STELLANTIS EUROPE S.P.A</t>
  </si>
  <si>
    <t>3011070120005</t>
  </si>
  <si>
    <t>3056067650179</t>
  </si>
  <si>
    <t>3070069771104</t>
  </si>
  <si>
    <t>3011068310195</t>
  </si>
  <si>
    <t xml:space="preserve">GM BRASIL                          </t>
  </si>
  <si>
    <t>30560609411B3</t>
  </si>
  <si>
    <t>3056068060062</t>
  </si>
  <si>
    <t>3011069972076</t>
  </si>
  <si>
    <t xml:space="preserve">MASERATI S.P.A.                    </t>
  </si>
  <si>
    <t>305576993000D</t>
  </si>
  <si>
    <t>30560676511VA</t>
  </si>
  <si>
    <t>305496809000B</t>
  </si>
  <si>
    <t>MAGNA STEYR FAHRZEUGTECHNIK AG &amp; Co</t>
  </si>
  <si>
    <t>3011069974306</t>
  </si>
  <si>
    <t>3011067380001</t>
  </si>
  <si>
    <t>301106797370I</t>
  </si>
  <si>
    <t>3011061570000</t>
  </si>
  <si>
    <t>3011049000002</t>
  </si>
  <si>
    <t>3011066700001</t>
  </si>
  <si>
    <t>3011065330051</t>
  </si>
  <si>
    <t>301106798120H</t>
  </si>
  <si>
    <t>305496809050B</t>
  </si>
  <si>
    <t>Ningbo Joyson Safety Systems Co.Ltd</t>
  </si>
  <si>
    <t>3054969330005</t>
  </si>
  <si>
    <t>305496704010NR0</t>
  </si>
  <si>
    <t>30549714300P0</t>
  </si>
  <si>
    <t xml:space="preserve">LCI Italy S.r.l.                   </t>
  </si>
  <si>
    <t>30557717000P3</t>
  </si>
  <si>
    <t>305496709040CR0</t>
  </si>
  <si>
    <t>30560609433B3</t>
  </si>
  <si>
    <t>3047367100015</t>
  </si>
  <si>
    <t>3054968411126</t>
  </si>
  <si>
    <t>3054969910003</t>
  </si>
  <si>
    <t>3056070159905</t>
  </si>
  <si>
    <t>3056070150165</t>
  </si>
  <si>
    <t>30560514122BA</t>
  </si>
  <si>
    <t>3056063930077</t>
  </si>
  <si>
    <t>3011069882009</t>
  </si>
  <si>
    <t>305496704050NR0</t>
  </si>
  <si>
    <t>3054970500505</t>
  </si>
  <si>
    <t>3047348000076</t>
  </si>
  <si>
    <t>3056047570004</t>
  </si>
  <si>
    <t>305496809010D</t>
  </si>
  <si>
    <t>3056067650159</t>
  </si>
  <si>
    <t>3054967363304</t>
  </si>
  <si>
    <t>3011061690000</t>
  </si>
  <si>
    <t>305496809080D</t>
  </si>
  <si>
    <t>3037033641163</t>
  </si>
  <si>
    <t xml:space="preserve">RENAULT S.A.S. C.F.023357          </t>
  </si>
  <si>
    <t>3047363380000</t>
  </si>
  <si>
    <t>3033010620000</t>
  </si>
  <si>
    <t>3011070262209</t>
  </si>
  <si>
    <t>3047367120015</t>
  </si>
  <si>
    <t>3054967631179</t>
  </si>
  <si>
    <t>NOVATION TECH S.P.A.</t>
  </si>
  <si>
    <t>30560701511B5</t>
  </si>
  <si>
    <t>30560685700B6</t>
  </si>
  <si>
    <t>3011055670071</t>
  </si>
  <si>
    <t xml:space="preserve">INTERNATIONAL AUTO                 </t>
  </si>
  <si>
    <t>EURO GRAF EXSP IMP.IRMINA STANKOVIC</t>
  </si>
  <si>
    <t>3047354750003</t>
  </si>
  <si>
    <t>AUTOLIV ISODELTA</t>
  </si>
  <si>
    <t>30110711012P1</t>
  </si>
  <si>
    <t>3056070152775</t>
  </si>
  <si>
    <t>3047344870001</t>
  </si>
  <si>
    <t>305496807110DR0</t>
  </si>
  <si>
    <t xml:space="preserve">ITALCAB S.P.A.                     </t>
  </si>
  <si>
    <t>3011046570093</t>
  </si>
  <si>
    <t>301106923200B</t>
  </si>
  <si>
    <t>3047367110015</t>
  </si>
  <si>
    <t xml:space="preserve">C.I.A.M. S.P.A.                    </t>
  </si>
  <si>
    <t xml:space="preserve">NOVEM CAR INTERIOR DESIGN GMBH     </t>
  </si>
  <si>
    <t>3011055670091</t>
  </si>
  <si>
    <t>305496809070D</t>
  </si>
  <si>
    <t xml:space="preserve">MAZZUCCHELLI S.r.l.                </t>
  </si>
  <si>
    <t>STELLANTIS EUROPE S.P.A. A142</t>
  </si>
  <si>
    <t>3054967374405</t>
  </si>
  <si>
    <t xml:space="preserve">AUTOMOBILI PININFARINA GMBH        </t>
  </si>
  <si>
    <t>3063069470004</t>
  </si>
  <si>
    <t>3063069471104</t>
  </si>
  <si>
    <t>3011069972406</t>
  </si>
  <si>
    <t>305496809040D</t>
  </si>
  <si>
    <t xml:space="preserve">YARIS KABIN SAN.VE.TIC.A.S.        </t>
  </si>
  <si>
    <t>3011070120105</t>
  </si>
  <si>
    <t>30563714700P2</t>
  </si>
  <si>
    <t>3047342450000</t>
  </si>
  <si>
    <t>3056070151155</t>
  </si>
  <si>
    <t>3047340760000</t>
  </si>
  <si>
    <t>30563714700P1</t>
  </si>
  <si>
    <t xml:space="preserve">JAGUAR LAND ROVER LIMITED          </t>
  </si>
  <si>
    <t>30620702800P7</t>
  </si>
  <si>
    <t>305496809080C</t>
  </si>
  <si>
    <t xml:space="preserve">IVECO SPA STAB. SPA                </t>
  </si>
  <si>
    <t>3047363390000</t>
  </si>
  <si>
    <t>3011066701101</t>
  </si>
  <si>
    <t xml:space="preserve">C.O.B.O. S.P.A.                    </t>
  </si>
  <si>
    <t>3056068570086</t>
  </si>
  <si>
    <t>301106923210B</t>
  </si>
  <si>
    <t>301106923110C</t>
  </si>
  <si>
    <t xml:space="preserve">WE KUNSTSTOFF TECHNIK GMBH         </t>
  </si>
  <si>
    <t>3054940700202</t>
  </si>
  <si>
    <t>305496809010C</t>
  </si>
  <si>
    <t>Manufacture Alpine Dieppe Jean</t>
  </si>
  <si>
    <t>Mind Automotive Parts Co., Ltd</t>
  </si>
  <si>
    <t>30620691800P1</t>
  </si>
  <si>
    <t>305496709050CR0</t>
  </si>
  <si>
    <t>30110714800P1</t>
  </si>
  <si>
    <t>3011061970001</t>
  </si>
  <si>
    <t>3056060941183</t>
  </si>
  <si>
    <t>3056653020000</t>
  </si>
  <si>
    <t>3056070151005</t>
  </si>
  <si>
    <t>301106826220AR0</t>
  </si>
  <si>
    <t>ASTON MARTIN LAGONDA LIMITED</t>
  </si>
  <si>
    <t>3074071130001</t>
  </si>
  <si>
    <t xml:space="preserve">CNH Industrial Österreich GmbH     </t>
  </si>
  <si>
    <t>301106798130G</t>
  </si>
  <si>
    <t>30560701529B5</t>
  </si>
  <si>
    <t xml:space="preserve">JURGEN LIEBISCH GMBH               </t>
  </si>
  <si>
    <t>BMW Manufacturing Hungary Kft.</t>
  </si>
  <si>
    <t>30549709300P7</t>
  </si>
  <si>
    <t>305496809010B</t>
  </si>
  <si>
    <t>305496809060D</t>
  </si>
  <si>
    <t>301106923110CR0</t>
  </si>
  <si>
    <t>3056070152205</t>
  </si>
  <si>
    <t>3054970050205</t>
  </si>
  <si>
    <t>301106923220B</t>
  </si>
  <si>
    <t xml:space="preserve">RENAULT SAS CSP ACH 4 44           </t>
  </si>
  <si>
    <t>30473579433P4</t>
  </si>
  <si>
    <t xml:space="preserve">FALCON ELECTRONICS PROD S.R.L      </t>
  </si>
  <si>
    <t>3056036220002</t>
  </si>
  <si>
    <t>3011068853B02</t>
  </si>
  <si>
    <t>3056668362273</t>
  </si>
  <si>
    <t>Sparco S.p.A</t>
  </si>
  <si>
    <t xml:space="preserve">MSK MATEC GmbH                     </t>
  </si>
  <si>
    <t>3056070165065</t>
  </si>
  <si>
    <t>30549706515P0</t>
  </si>
  <si>
    <t>305496704040NR0</t>
  </si>
  <si>
    <t>3011070470102</t>
  </si>
  <si>
    <t>30620702810P7</t>
  </si>
  <si>
    <t>3002928100001</t>
  </si>
  <si>
    <t>305496809070C</t>
  </si>
  <si>
    <t xml:space="preserve">JADEXIM sp. Z o.o                  </t>
  </si>
  <si>
    <t>3056070154165</t>
  </si>
  <si>
    <t>305605141226A</t>
  </si>
  <si>
    <t>3054969571108R0</t>
  </si>
  <si>
    <t>305496809040C</t>
  </si>
  <si>
    <t>3011069882409</t>
  </si>
  <si>
    <t>30549706577P0</t>
  </si>
  <si>
    <t>3011068853A02</t>
  </si>
  <si>
    <t xml:space="preserve">AMA SPA                            </t>
  </si>
  <si>
    <t>3011070262208</t>
  </si>
  <si>
    <t>301106797120ER0</t>
  </si>
  <si>
    <t>3056068570075</t>
  </si>
  <si>
    <t xml:space="preserve">DAF TRUCKS N.V.                    </t>
  </si>
  <si>
    <t>3056070156165</t>
  </si>
  <si>
    <t>3047367110075</t>
  </si>
  <si>
    <t>305496809030C</t>
  </si>
  <si>
    <t>305496809030D</t>
  </si>
  <si>
    <t>3011061930000</t>
  </si>
  <si>
    <t>3055769380101</t>
  </si>
  <si>
    <t>3056070155065</t>
  </si>
  <si>
    <t>JAGUAR LAND ROVER LIMITED</t>
  </si>
  <si>
    <t>305496793050FR0</t>
  </si>
  <si>
    <t>30549706505P0</t>
  </si>
  <si>
    <t>30620702811P7</t>
  </si>
  <si>
    <t xml:space="preserve">POLTRONA FRAU S.P.A.               </t>
  </si>
  <si>
    <t>3047343640000</t>
  </si>
  <si>
    <t>30620702802P7</t>
  </si>
  <si>
    <t>30549706400P0</t>
  </si>
  <si>
    <t>30560701514W5</t>
  </si>
  <si>
    <t>PEUGEOT CITROËN AUTOMOBILES MAROC</t>
  </si>
  <si>
    <t xml:space="preserve">NUOVA MAPA S.R.L. A SOCIO UNICO    </t>
  </si>
  <si>
    <t>305496762100LR0</t>
  </si>
  <si>
    <t>305496793040FR0</t>
  </si>
  <si>
    <t>30560701610P5</t>
  </si>
  <si>
    <t>3011068854B02</t>
  </si>
  <si>
    <t>3056068570006</t>
  </si>
  <si>
    <t>30549709400P5</t>
  </si>
  <si>
    <t>3010411780000</t>
  </si>
  <si>
    <t>Edscha do Brasil LTDA</t>
  </si>
  <si>
    <t>3011068310205</t>
  </si>
  <si>
    <t>305496704080NR0</t>
  </si>
  <si>
    <t>30549706578P0</t>
  </si>
  <si>
    <t>3011067270001</t>
  </si>
  <si>
    <t>Leyland Trucks Ltd</t>
  </si>
  <si>
    <t>PLASTIQUES DU VAL DE LOIRE</t>
  </si>
  <si>
    <t>3047363360000</t>
  </si>
  <si>
    <t>3047368922204</t>
  </si>
  <si>
    <t>305496809060C</t>
  </si>
  <si>
    <t xml:space="preserve">DAS Draexlmaier                    </t>
  </si>
  <si>
    <t>3054969352278</t>
  </si>
  <si>
    <t>305496809080B</t>
  </si>
  <si>
    <t>3011069882479</t>
  </si>
  <si>
    <t>3047353310004</t>
  </si>
  <si>
    <t>3054968000107R0</t>
  </si>
  <si>
    <t>3011061570060</t>
  </si>
  <si>
    <t>304736705R004</t>
  </si>
  <si>
    <t>3011033800002</t>
  </si>
  <si>
    <t>Tata Autocomp Systems Ltd</t>
  </si>
  <si>
    <t>301106829R205</t>
  </si>
  <si>
    <t>305496793070FR0</t>
  </si>
  <si>
    <t>30563714611P1</t>
  </si>
  <si>
    <t>30563714622P1</t>
  </si>
  <si>
    <t>3047343810002</t>
  </si>
  <si>
    <t>30560701520W5</t>
  </si>
  <si>
    <t>3054969352208R0</t>
  </si>
  <si>
    <t>301106798240H</t>
  </si>
  <si>
    <t>3047363370000</t>
  </si>
  <si>
    <t>3056070172052</t>
  </si>
  <si>
    <t>301106798R20H</t>
  </si>
  <si>
    <t>3047368912205</t>
  </si>
  <si>
    <t>301106829R105</t>
  </si>
  <si>
    <t>301106923200BR0</t>
  </si>
  <si>
    <t xml:space="preserve">CNH INDUSTRIAL ITALIA SPA          </t>
  </si>
  <si>
    <t>3063069480003</t>
  </si>
  <si>
    <t>305496709070CR0</t>
  </si>
  <si>
    <t>30549714395P0</t>
  </si>
  <si>
    <t>3011067692296</t>
  </si>
  <si>
    <t>3055769300009</t>
  </si>
  <si>
    <t>3011055671171</t>
  </si>
  <si>
    <t>305496809070B</t>
  </si>
  <si>
    <t>301106797130ER0</t>
  </si>
  <si>
    <t>301106798230H</t>
  </si>
  <si>
    <t xml:space="preserve">General Motors de Argentina SRL    </t>
  </si>
  <si>
    <t>3011024570001</t>
  </si>
  <si>
    <t>PROMED S.r.l.</t>
  </si>
  <si>
    <t>3056070152065</t>
  </si>
  <si>
    <t>30549706505P1</t>
  </si>
  <si>
    <t>30549706515P1</t>
  </si>
  <si>
    <t>3056657050000</t>
  </si>
  <si>
    <t>305496809040B</t>
  </si>
  <si>
    <t>3054969351108</t>
  </si>
  <si>
    <t>305496704020NR0</t>
  </si>
  <si>
    <t>3011059680002</t>
  </si>
  <si>
    <t>RENAULT SAS</t>
  </si>
  <si>
    <t>30620691800P2</t>
  </si>
  <si>
    <t>301106923100BR0</t>
  </si>
  <si>
    <t>3056668365503</t>
  </si>
  <si>
    <t>3056070155165</t>
  </si>
  <si>
    <t>3011070261009</t>
  </si>
  <si>
    <t>3058060542203</t>
  </si>
  <si>
    <t>304736706R003</t>
  </si>
  <si>
    <t>30549706578P1</t>
  </si>
  <si>
    <t>301106797330IR0</t>
  </si>
  <si>
    <t>305496762120LR0</t>
  </si>
  <si>
    <t xml:space="preserve">SCM OTOMOTIV SAN.VE TIC A.S.       </t>
  </si>
  <si>
    <t xml:space="preserve">VARROC LIGHTING SYSTEMS ITALY SPA  </t>
  </si>
  <si>
    <t>3047343090012</t>
  </si>
  <si>
    <t>3056070151265</t>
  </si>
  <si>
    <t>305496489070GR0</t>
  </si>
  <si>
    <t>30560609477C3</t>
  </si>
  <si>
    <t>301106797360IR0</t>
  </si>
  <si>
    <t>3011069780200</t>
  </si>
  <si>
    <t>3011069780100</t>
  </si>
  <si>
    <t>3056668366603</t>
  </si>
  <si>
    <t>FCA FIAT CHRYSLER AUTOM.BRASIL LTDA</t>
  </si>
  <si>
    <t>3011061810000</t>
  </si>
  <si>
    <t xml:space="preserve">ROLLS ROYCE MOTOR CARS GmbH        </t>
  </si>
  <si>
    <t>305496799020QR0</t>
  </si>
  <si>
    <t>305496762040LR0</t>
  </si>
  <si>
    <t>3047341600004</t>
  </si>
  <si>
    <t>30560701514P5</t>
  </si>
  <si>
    <t>30473401000D2</t>
  </si>
  <si>
    <t>3011065381192</t>
  </si>
  <si>
    <t>3011069240204R0</t>
  </si>
  <si>
    <t>30560701580P5</t>
  </si>
  <si>
    <t>3011068850C02R0</t>
  </si>
  <si>
    <t>3011060042202</t>
  </si>
  <si>
    <t>30549706577P1</t>
  </si>
  <si>
    <t>30560701605W5</t>
  </si>
  <si>
    <t>3011060041102</t>
  </si>
  <si>
    <t>3054969570008R0</t>
  </si>
  <si>
    <t xml:space="preserve">Fritzmeier Ges.m.b.H               </t>
  </si>
  <si>
    <t>ORAU Orhan Otomotiv Kontrol Sisteml</t>
  </si>
  <si>
    <t>3011057110003</t>
  </si>
  <si>
    <t>30549706592P0</t>
  </si>
  <si>
    <t>30620714400P0</t>
  </si>
  <si>
    <t>3054969331105R0</t>
  </si>
  <si>
    <t>3011067610000</t>
  </si>
  <si>
    <t>3011069884409</t>
  </si>
  <si>
    <t>30620702801P7</t>
  </si>
  <si>
    <t>305496714030ER0</t>
  </si>
  <si>
    <t>30549709302P7</t>
  </si>
  <si>
    <t>3054968730105R0</t>
  </si>
  <si>
    <t>3056070151275</t>
  </si>
  <si>
    <t>3011060081192</t>
  </si>
  <si>
    <t>30549714201P2</t>
  </si>
  <si>
    <t>30549714202P2</t>
  </si>
  <si>
    <t xml:space="preserve">OPEL AUTOMOBILE Gmbh               </t>
  </si>
  <si>
    <t>304736705R104</t>
  </si>
  <si>
    <t>30563714611P3</t>
  </si>
  <si>
    <t>30563714622P3</t>
  </si>
  <si>
    <t>3054954955504</t>
  </si>
  <si>
    <t xml:space="preserve">MOLICAR SRL UNIPERSONALE           </t>
  </si>
  <si>
    <t>3011032530000</t>
  </si>
  <si>
    <t xml:space="preserve">ADLER EVO SRL                      </t>
  </si>
  <si>
    <t>3056070150065</t>
  </si>
  <si>
    <t>3011041950000</t>
  </si>
  <si>
    <t>30549706444P0</t>
  </si>
  <si>
    <t>3011060051102</t>
  </si>
  <si>
    <t>3011060281193</t>
  </si>
  <si>
    <t>ISP FRANCE sas</t>
  </si>
  <si>
    <t>30549694477PB</t>
  </si>
  <si>
    <t>3011067590205</t>
  </si>
  <si>
    <t>301106923110B</t>
  </si>
  <si>
    <t>305496762110LR0</t>
  </si>
  <si>
    <t>305806550000A</t>
  </si>
  <si>
    <t>3059065771104</t>
  </si>
  <si>
    <t>3011068859C02R0</t>
  </si>
  <si>
    <t>3056051811408</t>
  </si>
  <si>
    <t>3011041880000</t>
  </si>
  <si>
    <t>3054968650003R0</t>
  </si>
  <si>
    <t>30560609411C3</t>
  </si>
  <si>
    <t>301106797230IR0</t>
  </si>
  <si>
    <t>3011068771107</t>
  </si>
  <si>
    <t>3011068771607</t>
  </si>
  <si>
    <t>301106923200CR0</t>
  </si>
  <si>
    <t>YANFENG IAT US &amp; LLC</t>
  </si>
  <si>
    <t>30549706544P0</t>
  </si>
  <si>
    <t>3056070157165</t>
  </si>
  <si>
    <t>3047352490001</t>
  </si>
  <si>
    <t>3054952911104</t>
  </si>
  <si>
    <t>3011070262009R0</t>
  </si>
  <si>
    <t>30549709300P6</t>
  </si>
  <si>
    <t>3011061850000</t>
  </si>
  <si>
    <t>301106784SI0A</t>
  </si>
  <si>
    <t>3056546850000</t>
  </si>
  <si>
    <t>3047339850002</t>
  </si>
  <si>
    <t>3011064220001</t>
  </si>
  <si>
    <t>30560701605P5</t>
  </si>
  <si>
    <t>3011067230000</t>
  </si>
  <si>
    <t>3011042270006</t>
  </si>
  <si>
    <t>3054969921106R0</t>
  </si>
  <si>
    <t xml:space="preserve">CASALINI SRL                       </t>
  </si>
  <si>
    <t>30560701606P5</t>
  </si>
  <si>
    <t>3054969920106R0</t>
  </si>
  <si>
    <t>30563714700P3</t>
  </si>
  <si>
    <t>30549706593P0</t>
  </si>
  <si>
    <t>3047357880003</t>
  </si>
  <si>
    <t>3011043510090</t>
  </si>
  <si>
    <t>3047369050008R0</t>
  </si>
  <si>
    <t>3011061970061</t>
  </si>
  <si>
    <t xml:space="preserve">AUTOMOBILE-DACIA SA                </t>
  </si>
  <si>
    <t>304736802R000</t>
  </si>
  <si>
    <t>ASTRA VEICOLI INDUSTRIALI S.p.A.</t>
  </si>
  <si>
    <t>3047353110013</t>
  </si>
  <si>
    <t>3011070261008</t>
  </si>
  <si>
    <t>305496489010GR0</t>
  </si>
  <si>
    <t xml:space="preserve">FAURECIA INNENRAUM SYSTEME GMBH    </t>
  </si>
  <si>
    <t>30549694455PA</t>
  </si>
  <si>
    <t>30549694477PA</t>
  </si>
  <si>
    <t>3037033795570</t>
  </si>
  <si>
    <t>301106923210BR0</t>
  </si>
  <si>
    <t>30560701572P5</t>
  </si>
  <si>
    <t>3054964680005</t>
  </si>
  <si>
    <t>CP Trade Sp. z o.o.</t>
  </si>
  <si>
    <t>Revoz, d.d.</t>
  </si>
  <si>
    <t>3047366830000</t>
  </si>
  <si>
    <t>30549709300P1</t>
  </si>
  <si>
    <t>3054940700402</t>
  </si>
  <si>
    <t>3056065400071</t>
  </si>
  <si>
    <t>30549706533P0</t>
  </si>
  <si>
    <t>3062069260004R0</t>
  </si>
  <si>
    <t>30549706522P0</t>
  </si>
  <si>
    <t xml:space="preserve">BMW AG                             </t>
  </si>
  <si>
    <t>30560609433C3</t>
  </si>
  <si>
    <t>3056070160665</t>
  </si>
  <si>
    <t>30560701606W5</t>
  </si>
  <si>
    <t>3054953700004R0</t>
  </si>
  <si>
    <t>30560701610W5</t>
  </si>
  <si>
    <t>3047354890000</t>
  </si>
  <si>
    <t>30549694444PB</t>
  </si>
  <si>
    <t>30549694466PB</t>
  </si>
  <si>
    <t>30620702800P6</t>
  </si>
  <si>
    <t>30620702801P6</t>
  </si>
  <si>
    <t>30620702810P6</t>
  </si>
  <si>
    <t>3011067190991</t>
  </si>
  <si>
    <t>3011070261109R0</t>
  </si>
  <si>
    <t>3037033640003</t>
  </si>
  <si>
    <t>SAME DEUTZ-FAHR ITALIA S.p.A.</t>
  </si>
  <si>
    <t>30110704712P2</t>
  </si>
  <si>
    <t>301106797RM0E</t>
  </si>
  <si>
    <t>3011068857H02</t>
  </si>
  <si>
    <t>305496489110GR0</t>
  </si>
  <si>
    <t>3011060052202</t>
  </si>
  <si>
    <t>30549706594P0</t>
  </si>
  <si>
    <t>3054968330106R0</t>
  </si>
  <si>
    <t>30740711300P1</t>
  </si>
  <si>
    <t>3011068854B02R0</t>
  </si>
  <si>
    <t>3047354580004</t>
  </si>
  <si>
    <t>3011060282293</t>
  </si>
  <si>
    <t>301106756210IR0</t>
  </si>
  <si>
    <t>301106005RN00</t>
  </si>
  <si>
    <t>3011068310195R0</t>
  </si>
  <si>
    <t>301106831R204</t>
  </si>
  <si>
    <t>SAME DEUTZ-FAHR DEUTSCHLAND GMBH</t>
  </si>
  <si>
    <t>30110704711P2</t>
  </si>
  <si>
    <t>30549694444PA</t>
  </si>
  <si>
    <t>30549694466PA</t>
  </si>
  <si>
    <t>30560701607W5</t>
  </si>
  <si>
    <t>305496704000NR0</t>
  </si>
  <si>
    <t>3054969330105R0</t>
  </si>
  <si>
    <t>3011070600005R0</t>
  </si>
  <si>
    <t>3011069240104R0</t>
  </si>
  <si>
    <t>30549694455PB</t>
  </si>
  <si>
    <t>3011070470002R0</t>
  </si>
  <si>
    <t>30549706544P1</t>
  </si>
  <si>
    <t>3054970371005R0</t>
  </si>
  <si>
    <t>305496489090GR0</t>
  </si>
  <si>
    <t>3011052220090</t>
  </si>
  <si>
    <t>301106797350IR0</t>
  </si>
  <si>
    <t>30549706555P0</t>
  </si>
  <si>
    <t>30560701550P5</t>
  </si>
  <si>
    <t>30560609411D3</t>
  </si>
  <si>
    <t>30549714201P1</t>
  </si>
  <si>
    <t>30549714202P1</t>
  </si>
  <si>
    <t>Grammer AG</t>
  </si>
  <si>
    <t>30549706585P1</t>
  </si>
  <si>
    <t>30549706586P1</t>
  </si>
  <si>
    <t>30560701571W5</t>
  </si>
  <si>
    <t>30549706455P0</t>
  </si>
  <si>
    <t>305496714010ER0</t>
  </si>
  <si>
    <t>3056057000000</t>
  </si>
  <si>
    <t>3058060541103</t>
  </si>
  <si>
    <t>Grammer Vehicle Parts (Shenyang)Co.</t>
  </si>
  <si>
    <t>30549706585P0</t>
  </si>
  <si>
    <t>3056668367704</t>
  </si>
  <si>
    <t>3054969910103R0</t>
  </si>
  <si>
    <t>DAA Draexlmaier Automotive of Ameri</t>
  </si>
  <si>
    <t>30560701580W5</t>
  </si>
  <si>
    <t>30560701570P5</t>
  </si>
  <si>
    <t>305496807000DR0</t>
  </si>
  <si>
    <t>3056070156065</t>
  </si>
  <si>
    <t>30549706511P0</t>
  </si>
  <si>
    <t>30473562922D9</t>
  </si>
  <si>
    <t>30549706500P0</t>
  </si>
  <si>
    <t>3054954956604</t>
  </si>
  <si>
    <t>30549706466P0</t>
  </si>
  <si>
    <t>30549709300P4</t>
  </si>
  <si>
    <t>30549710000P2</t>
  </si>
  <si>
    <t xml:space="preserve">TRW AUTOMOTIVE SAFETY SYSTEMS SRL  </t>
  </si>
  <si>
    <t>3011067191191</t>
  </si>
  <si>
    <t>3011070261209R0</t>
  </si>
  <si>
    <t>3011061730000</t>
  </si>
  <si>
    <t>3056070153005</t>
  </si>
  <si>
    <t>305606765127A</t>
  </si>
  <si>
    <t>3047368800003R0</t>
  </si>
  <si>
    <t>305606806R102</t>
  </si>
  <si>
    <t>3054968730205R0</t>
  </si>
  <si>
    <t>3054964540091R0</t>
  </si>
  <si>
    <t>3011060082292</t>
  </si>
  <si>
    <t>30549712600P1</t>
  </si>
  <si>
    <t>3047357870001</t>
  </si>
  <si>
    <t>3054969350008R0</t>
  </si>
  <si>
    <t>3011061650000</t>
  </si>
  <si>
    <t>30549706585P2</t>
  </si>
  <si>
    <t>30549706586P2</t>
  </si>
  <si>
    <t>301106798130H</t>
  </si>
  <si>
    <t>3056070157065</t>
  </si>
  <si>
    <t>30560701570W5</t>
  </si>
  <si>
    <t>3011040480000</t>
  </si>
  <si>
    <t>3011067580090</t>
  </si>
  <si>
    <t>30549706586P0</t>
  </si>
  <si>
    <t>3011069233008R0</t>
  </si>
  <si>
    <t>3054968422207R0</t>
  </si>
  <si>
    <t>3054968330206R0</t>
  </si>
  <si>
    <t>30549704300P1</t>
  </si>
  <si>
    <t>30563714611P2</t>
  </si>
  <si>
    <t>30563714622P2</t>
  </si>
  <si>
    <t>304736706R103</t>
  </si>
  <si>
    <t>3011068081104R0</t>
  </si>
  <si>
    <t>30620702812P7</t>
  </si>
  <si>
    <t>3011066290091</t>
  </si>
  <si>
    <t>30549713800P1</t>
  </si>
  <si>
    <t>3054968000507R0</t>
  </si>
  <si>
    <t>3054969521006R0</t>
  </si>
  <si>
    <t>30549716800P1</t>
  </si>
  <si>
    <t>3054968430001R0</t>
  </si>
  <si>
    <t>30549704300P0</t>
  </si>
  <si>
    <t>3054968401106R0</t>
  </si>
  <si>
    <t>3054969441108R0</t>
  </si>
  <si>
    <t>3047346150000</t>
  </si>
  <si>
    <t>3047344790000</t>
  </si>
  <si>
    <t>3054968710102R0</t>
  </si>
  <si>
    <t>305576929110CR0</t>
  </si>
  <si>
    <t>IVECO SPA</t>
  </si>
  <si>
    <t>3011067230070</t>
  </si>
  <si>
    <t xml:space="preserve">IndiKar Individual                 </t>
  </si>
  <si>
    <t>304734020R002</t>
  </si>
  <si>
    <t>305496762020LR0</t>
  </si>
  <si>
    <t>AMPERE SOFTWARE TECHNOLOGY SAS</t>
  </si>
  <si>
    <t>3056051411178</t>
  </si>
  <si>
    <t>301106797140ER0</t>
  </si>
  <si>
    <t xml:space="preserve">JOYSON SAFETY SYSTEMS              </t>
  </si>
  <si>
    <t>3054969610306</t>
  </si>
  <si>
    <t>3054969610406</t>
  </si>
  <si>
    <t>30549714201P0</t>
  </si>
  <si>
    <t>30549714202P0</t>
  </si>
  <si>
    <t>3047369040005R0</t>
  </si>
  <si>
    <t>301106797110ER0</t>
  </si>
  <si>
    <t>30549709400P7</t>
  </si>
  <si>
    <t>3011070262008R0</t>
  </si>
  <si>
    <t>3011070262109R0</t>
  </si>
  <si>
    <t>3054968715302R0</t>
  </si>
  <si>
    <t>3011042280006</t>
  </si>
  <si>
    <t>3011070261208R0</t>
  </si>
  <si>
    <t>3011069883008</t>
  </si>
  <si>
    <t>3011069973006R0</t>
  </si>
  <si>
    <t>3056668368804</t>
  </si>
  <si>
    <t>3054968421177R0</t>
  </si>
  <si>
    <t>301106756120IR0</t>
  </si>
  <si>
    <t>301106784730AR0</t>
  </si>
  <si>
    <t>301106784170AR0</t>
  </si>
  <si>
    <t>3054968700101R0</t>
  </si>
  <si>
    <t>3054968700201R0</t>
  </si>
  <si>
    <t>3054969440008R0</t>
  </si>
  <si>
    <t>3054969443308R0</t>
  </si>
  <si>
    <t>3011069974206R0</t>
  </si>
  <si>
    <t>3054957600006</t>
  </si>
  <si>
    <t>30549706566P1</t>
  </si>
  <si>
    <t>3011069974306R0</t>
  </si>
  <si>
    <t xml:space="preserve">D.I.R.P.A. srl                     </t>
  </si>
  <si>
    <t>301106756920IR0</t>
  </si>
  <si>
    <t>301106756320LR0</t>
  </si>
  <si>
    <t>301106923420CR0</t>
  </si>
  <si>
    <t>Ningbo Joyson Safety Systems Co,. L</t>
  </si>
  <si>
    <t>3011069972106R0</t>
  </si>
  <si>
    <t>3011069972406R0</t>
  </si>
  <si>
    <t>301106826130AR0</t>
  </si>
  <si>
    <t>3011065383192</t>
  </si>
  <si>
    <t>3011070600004R0</t>
  </si>
  <si>
    <t>3011069974406R0</t>
  </si>
  <si>
    <t>301106756040LR0</t>
  </si>
  <si>
    <t>301106756050LR0</t>
  </si>
  <si>
    <t>305906650R004</t>
  </si>
  <si>
    <t>301106756R50F</t>
  </si>
  <si>
    <t>3011068080104R0</t>
  </si>
  <si>
    <t>3047368871107R0</t>
  </si>
  <si>
    <t>30549710100P0</t>
  </si>
  <si>
    <t>3011069882109R0</t>
  </si>
  <si>
    <t>TOYOTA MOTOR EUROPE NV SA  TMEM ACC</t>
  </si>
  <si>
    <t>305606691R007</t>
  </si>
  <si>
    <t>30560701571P5</t>
  </si>
  <si>
    <t>3054969920206R0</t>
  </si>
  <si>
    <t>30560701541P5</t>
  </si>
  <si>
    <t>3054969640009R0</t>
  </si>
  <si>
    <t>305576929220CR0</t>
  </si>
  <si>
    <t>30560609444C3</t>
  </si>
  <si>
    <t>305576956100AR0</t>
  </si>
  <si>
    <t>305576956110AR0</t>
  </si>
  <si>
    <t>30473703600P0</t>
  </si>
  <si>
    <t>305576956200AR0</t>
  </si>
  <si>
    <t>305576956220AR0</t>
  </si>
  <si>
    <t>3056070160565</t>
  </si>
  <si>
    <t>305576956210AR0</t>
  </si>
  <si>
    <t>3056059550000</t>
  </si>
  <si>
    <t>3047368790003R0</t>
  </si>
  <si>
    <t>30473689044P5</t>
  </si>
  <si>
    <t>30473688744P7</t>
  </si>
  <si>
    <t>3011069882408</t>
  </si>
  <si>
    <t>30549706595P0</t>
  </si>
  <si>
    <t>30549712600P0</t>
  </si>
  <si>
    <t xml:space="preserve">IVECO ESPANA S.L.                  </t>
  </si>
  <si>
    <t>3047366870000</t>
  </si>
  <si>
    <t>3047342500003</t>
  </si>
  <si>
    <t>3054970690003R0</t>
  </si>
  <si>
    <t>30549706566P0</t>
  </si>
  <si>
    <t>30473690644P6</t>
  </si>
  <si>
    <t>3054969450007R0</t>
  </si>
  <si>
    <t>30549706567P1</t>
  </si>
  <si>
    <t>30473690744P5</t>
  </si>
  <si>
    <t>3054968980006R0</t>
  </si>
  <si>
    <t>3055769300009R0</t>
  </si>
  <si>
    <t>3011069250100R0</t>
  </si>
  <si>
    <t>30549710199P0</t>
  </si>
  <si>
    <t>3054969921206R0</t>
  </si>
  <si>
    <t>3047368903305R0</t>
  </si>
  <si>
    <t>30549716800P2</t>
  </si>
  <si>
    <t>3047368873307R0</t>
  </si>
  <si>
    <t>30549713800P2</t>
  </si>
  <si>
    <t>3054967361104</t>
  </si>
  <si>
    <t>3055769300109R0</t>
  </si>
  <si>
    <t>3011069884409R0</t>
  </si>
  <si>
    <t>3054967362204R0</t>
  </si>
  <si>
    <t>3011069882409R0</t>
  </si>
  <si>
    <t>30549704200P5</t>
  </si>
  <si>
    <t>30620702800P8</t>
  </si>
  <si>
    <t>30549713800P0</t>
  </si>
  <si>
    <t>3054968710802R0</t>
  </si>
  <si>
    <t>30549716800P0</t>
  </si>
  <si>
    <t>3054968710202R0</t>
  </si>
  <si>
    <t>3011069250200R0</t>
  </si>
  <si>
    <t>3011068858L02</t>
  </si>
  <si>
    <t>3047368780001R0</t>
  </si>
  <si>
    <t>3047340780000</t>
  </si>
  <si>
    <t>305496703110FR0</t>
  </si>
  <si>
    <t>3054968981106R0</t>
  </si>
  <si>
    <t>3054967631109R0</t>
  </si>
  <si>
    <t>3011069240103R0</t>
  </si>
  <si>
    <t>3054970190106R0</t>
  </si>
  <si>
    <t>3011068853B02R0</t>
  </si>
  <si>
    <t>30560701574P5</t>
  </si>
  <si>
    <t>3054967462208</t>
  </si>
  <si>
    <t>3054969130009R0</t>
  </si>
  <si>
    <t>30560701607P5</t>
  </si>
  <si>
    <t>3054967461108R0</t>
  </si>
  <si>
    <t>3054970190206R0</t>
  </si>
  <si>
    <t>3054969131009R0</t>
  </si>
  <si>
    <t>3011049280003</t>
  </si>
  <si>
    <t>3047352650001</t>
  </si>
  <si>
    <t>3054967461108</t>
  </si>
  <si>
    <t>Alpine Cars Comptabilite - ULI ALC</t>
  </si>
  <si>
    <t>3054968710A02R0</t>
  </si>
  <si>
    <t>3011068290203</t>
  </si>
  <si>
    <t>3054968711B02R0</t>
  </si>
  <si>
    <t>3054968422273</t>
  </si>
  <si>
    <t>3054967371105</t>
  </si>
  <si>
    <t>3054970930008R0</t>
  </si>
  <si>
    <t>3054970692203R0</t>
  </si>
  <si>
    <t xml:space="preserve">RENAULT TECHNOLOGIE ROUMANIE SRL   </t>
  </si>
  <si>
    <t>30549706588P0</t>
  </si>
  <si>
    <t>3047352660001</t>
  </si>
  <si>
    <t>3054969700104R0</t>
  </si>
  <si>
    <t>3054969700204R0</t>
  </si>
  <si>
    <t>30549706577P2</t>
  </si>
  <si>
    <t>3054969910203R0</t>
  </si>
  <si>
    <t>3047352670001</t>
  </si>
  <si>
    <t>305606700R100</t>
  </si>
  <si>
    <t>30549706588P2</t>
  </si>
  <si>
    <t>3054968711A02R0</t>
  </si>
  <si>
    <t>30549706578P2</t>
  </si>
  <si>
    <t>3054968002107R0</t>
  </si>
  <si>
    <t>30549694444P9</t>
  </si>
  <si>
    <t>30549694466P9</t>
  </si>
  <si>
    <t>305496703110E</t>
  </si>
  <si>
    <t>3011069882108</t>
  </si>
  <si>
    <t>30549706590P0</t>
  </si>
  <si>
    <t>30549706591P0</t>
  </si>
  <si>
    <t>305806550110A</t>
  </si>
  <si>
    <t>3063069476704</t>
  </si>
  <si>
    <t>3054968412206</t>
  </si>
  <si>
    <t>3054968411106</t>
  </si>
  <si>
    <t>descrizione</t>
  </si>
  <si>
    <t>NAVIGATION HUB</t>
  </si>
  <si>
    <t>CV 250MCA EVIC+VOICE&amp;PHONE (8T) (R)</t>
  </si>
  <si>
    <t>CV 250MCA EVIC+PHONE&amp;VOICE (8T) (R)</t>
  </si>
  <si>
    <t xml:space="preserve">COMM.OVERTURE PORTE DE COFFRE      </t>
  </si>
  <si>
    <t xml:space="preserve">CV 250MCA CRUISE+SL (6T) (R)       </t>
  </si>
  <si>
    <t xml:space="preserve">PDL BLACK BOOST (280MM) 5A43C50  R </t>
  </si>
  <si>
    <t xml:space="preserve">C.ANT.356 SX EVIC+VOICE/PHONE (R)  </t>
  </si>
  <si>
    <t xml:space="preserve">PADDLES BLACK BOOST 80MM 5A443A6 R </t>
  </si>
  <si>
    <t xml:space="preserve">CV SX 8F(EV+PH.&amp; V.+Q.MENU)G/B (R) </t>
  </si>
  <si>
    <t xml:space="preserve">COM.ANT.DX 356 CRUISE (BLACK ONIX) </t>
  </si>
  <si>
    <t xml:space="preserve">SENSORE FRIZIONE 519057040   (SR)  </t>
  </si>
  <si>
    <t>CONTACTEUR BIF.BC 253201367R  &lt;S/R&gt;</t>
  </si>
  <si>
    <t xml:space="preserve">INTERR.LUCI-2 VIE 7700427640 IM.B  </t>
  </si>
  <si>
    <t xml:space="preserve">C.R. POSTERIORE SX  (J11) ( R )    </t>
  </si>
  <si>
    <t xml:space="preserve">HKL &amp; CL (ORANGE)5A64C25 (R)       </t>
  </si>
  <si>
    <t xml:space="preserve">C.R.POST.SX (CON SLSP) (R)         </t>
  </si>
  <si>
    <t xml:space="preserve">C.R. POSTERIORE DX  (J11) R        </t>
  </si>
  <si>
    <t xml:space="preserve">C.V. ANT.DX. EMEA  639962800A      </t>
  </si>
  <si>
    <t xml:space="preserve">INTERRUT.(R)V6/S1/E 96413912XT IM- </t>
  </si>
  <si>
    <t xml:space="preserve">CV DX 6F(CRUISE+SPEED LIM.)G/B (R) </t>
  </si>
  <si>
    <t xml:space="preserve">SMS LEFT BBG    2749137  AI.01     </t>
  </si>
  <si>
    <t xml:space="preserve">HKL &amp; CL  ( R )     5A1B301  AI01  </t>
  </si>
  <si>
    <t xml:space="preserve">CONTT.MOBILE BASE                  </t>
  </si>
  <si>
    <t xml:space="preserve">C.V. ANT.SX-EVIC  639776400A       </t>
  </si>
  <si>
    <t xml:space="preserve">DLS U06  LCI  SX    5A52B99  (R)   </t>
  </si>
  <si>
    <t xml:space="preserve">LEGO BP SLI+LKA  98523854ZD-01 (R) </t>
  </si>
  <si>
    <t xml:space="preserve">C.R.POST.DX  (CON SLSP) (R)        </t>
  </si>
  <si>
    <t xml:space="preserve">PREA USB   2395250     (R)         </t>
  </si>
  <si>
    <t xml:space="preserve">FZ-LSS    5A19484    (R) (S)       </t>
  </si>
  <si>
    <t xml:space="preserve">LEVE AL VOLANTE   8090047   (R)    </t>
  </si>
  <si>
    <t xml:space="preserve">MULTI SWITCH AND CHARGE INDICATOR  </t>
  </si>
  <si>
    <t xml:space="preserve">LEGO BP ECALL-BCALL 98491267JX (R) </t>
  </si>
  <si>
    <t xml:space="preserve">SWITCH SMS UO6      4A05159        </t>
  </si>
  <si>
    <t xml:space="preserve">CONTATT. FISSA  5 VIE  (R)         </t>
  </si>
  <si>
    <t>PDL U25 MINI BOOST KIT 5A50B09  (R)</t>
  </si>
  <si>
    <t>CONSOLLE 5 TASTI    4ML9253013D (R)</t>
  </si>
  <si>
    <t xml:space="preserve">C.R.POSTERIORE SX MP  1041995XXA   </t>
  </si>
  <si>
    <t xml:space="preserve">CONTAT.MOBILE 5V.BASSA.CORR.       </t>
  </si>
  <si>
    <t xml:space="preserve">C.R.POSTERIORE DX MP  1041996XXXA  </t>
  </si>
  <si>
    <t xml:space="preserve">DRIVE MODE SELEC.AC 98307458ZD (R) </t>
  </si>
  <si>
    <t xml:space="preserve">AIRBAG CUT OFF    (R)              </t>
  </si>
  <si>
    <t xml:space="preserve">EMETT.CORREC.MISTRAL 98095437ZD-00 </t>
  </si>
  <si>
    <t xml:space="preserve">RIGHT SWITC.CC+ACC  (VV831+VV857)  </t>
  </si>
  <si>
    <t xml:space="preserve">CONTAC.MOBILE 5 VIE 252163605R (R) </t>
  </si>
  <si>
    <t xml:space="preserve">PADDLES BAS.SERIES 4A0CDD2  (R)    </t>
  </si>
  <si>
    <t xml:space="preserve">EMETT.CORREC.MISTRAL 98125550ZD-00 </t>
  </si>
  <si>
    <t xml:space="preserve">SENSORE ANALOGICO FRIZ. 51940573   </t>
  </si>
  <si>
    <t xml:space="preserve">LEGO MP LOCK-UNLOCK 98491797ZD (R) </t>
  </si>
  <si>
    <t xml:space="preserve">CV 250MCA CRUISE+ACC (8T) (R)      </t>
  </si>
  <si>
    <t xml:space="preserve">INTER.FRENO MANO (R) 46803209 IM.- </t>
  </si>
  <si>
    <t xml:space="preserve">DLS G05 SINISTRO 6820583  ( R )    </t>
  </si>
  <si>
    <t xml:space="preserve">DLS G05  DESTRO  6820584  ( R )    </t>
  </si>
  <si>
    <t xml:space="preserve">PADDLES MPA BOOST SERIES   5A3B6A8 </t>
  </si>
  <si>
    <t xml:space="preserve">LEGO MP BOARD-COMP. 98503644ZD (R) </t>
  </si>
  <si>
    <t xml:space="preserve">START STOP BUTTON HEAVY2024        </t>
  </si>
  <si>
    <t xml:space="preserve">CONTATTIERA FIX BASE               </t>
  </si>
  <si>
    <t>CONT.FIX 5 VIE (F82 CLÈ) 252169955R</t>
  </si>
  <si>
    <t xml:space="preserve">PDL GALV BOOST 80    5A42FA7  (R)  </t>
  </si>
  <si>
    <t xml:space="preserve">C.V.334 MCA SX EVIC+PH. 735687513  </t>
  </si>
  <si>
    <t xml:space="preserve">CONT.FIX 5 VIE (J82)   252166071R  </t>
  </si>
  <si>
    <t>DR.MODE SELE.UNBRAND.98548752ZD (R)</t>
  </si>
  <si>
    <t>CONTACTEUR BIF.AC  253201326R &lt;S/R&gt;</t>
  </si>
  <si>
    <t xml:space="preserve">CV DX 8F(CRU.+SPEED LIMIT.+ACC)G/B </t>
  </si>
  <si>
    <t xml:space="preserve">COMMANDE OVERTURE   9814722180-00  </t>
  </si>
  <si>
    <t>C.V.  965  DX  SEEK      ( R )</t>
  </si>
  <si>
    <t xml:space="preserve">C.R. ANT.560 MCA (J11) EV+V. (8 T) </t>
  </si>
  <si>
    <t xml:space="preserve">DLS U06  LCI  DX    5A52BA0   (R)  </t>
  </si>
  <si>
    <t xml:space="preserve">SMS G16         9490317     (R)    </t>
  </si>
  <si>
    <t xml:space="preserve">DLS G20  DESTRO  6820926  ( R )    </t>
  </si>
  <si>
    <t xml:space="preserve">DLS G20 SINISTRO   6820925 ( R )   </t>
  </si>
  <si>
    <t>CONT.4 VIE MOB. (R) 252160004R IM.B</t>
  </si>
  <si>
    <t xml:space="preserve">CONT.DE P.(4 V.MOB.)253603111R (R) </t>
  </si>
  <si>
    <t>PADDLES BLACK BEVBOOST280 5A43C51 R</t>
  </si>
  <si>
    <t xml:space="preserve">AIR BAG PASSEG."RUKO" 9483731 (SR) </t>
  </si>
  <si>
    <t xml:space="preserve">PADDLES MPA BOOST SERIES   5A3B6A9 </t>
  </si>
  <si>
    <t xml:space="preserve">C.V. DX 965/592    ( R )           </t>
  </si>
  <si>
    <t xml:space="preserve">CONT.4 VIE FIX 252160003R IM.B (R) </t>
  </si>
  <si>
    <t xml:space="preserve">DLS F7X  SINISTRO  4A18F71         </t>
  </si>
  <si>
    <t xml:space="preserve">SHZ G07 DX                         </t>
  </si>
  <si>
    <t xml:space="preserve">CONTAT.MOBILE 4V.BASSA CORR.       </t>
  </si>
  <si>
    <t>CONTATT.MOB. DEADLOCK NO PASS.ENTR.</t>
  </si>
  <si>
    <t xml:space="preserve">LEVE AL VOLANTE   7854520  AI. 01  </t>
  </si>
  <si>
    <t>LEGO MP BOARD COMP.KO 98486709ZD(R)</t>
  </si>
  <si>
    <t xml:space="preserve">SHZ G07 SX                         </t>
  </si>
  <si>
    <t xml:space="preserve">BEL PL FLC NSL      5A67870  (R)   </t>
  </si>
  <si>
    <t xml:space="preserve">LEGO MP STT    98170271ZD-00 (R)   </t>
  </si>
  <si>
    <t xml:space="preserve">LEGO MP ANTI-THEFTH 98170280ZD (R) </t>
  </si>
  <si>
    <t xml:space="preserve">SMS F7X LEFT     5A34D00           </t>
  </si>
  <si>
    <t xml:space="preserve">CHARGING SWITCH      (R)           </t>
  </si>
  <si>
    <t xml:space="preserve">LEGO MP TAILGATE OP.98266281ZD (R) </t>
  </si>
  <si>
    <t xml:space="preserve">CONTATT. FIX 4 VIE 252169023R (R)  </t>
  </si>
  <si>
    <t xml:space="preserve">SMS LEFT        9867157            </t>
  </si>
  <si>
    <t xml:space="preserve">CONT.DE PORTE (9 V.MOB) 253601076R </t>
  </si>
  <si>
    <t xml:space="preserve">STEERING WEEL COM.LEFT  (7 FUN.) R </t>
  </si>
  <si>
    <t xml:space="preserve">CONTATT. FISSA  4 VIE  (R)         </t>
  </si>
  <si>
    <t xml:space="preserve">C.V. SX 965/592    ( R )           </t>
  </si>
  <si>
    <t>CV DX 7 FUNZ.(CRUISE+SPEED LIM.)(R)</t>
  </si>
  <si>
    <t xml:space="preserve">ROTARY  KNOB IVECO (R)             </t>
  </si>
  <si>
    <t xml:space="preserve">CONT.DE PORTE (9 V.MOB.)253602565R </t>
  </si>
  <si>
    <t xml:space="preserve">C.R. A.560 MCA CRU.+ACC. (8 T) (R) </t>
  </si>
  <si>
    <t xml:space="preserve">DLS F6X   SX   5A3DBA5     (R)     </t>
  </si>
  <si>
    <t xml:space="preserve">DLS U25   LH        5A57577  (R)   </t>
  </si>
  <si>
    <t xml:space="preserve">ALFA 965 ENGINE START BUTTON (R)   </t>
  </si>
  <si>
    <t xml:space="preserve">DRIVE MODE SELEC.AP 98156354ZD (R) </t>
  </si>
  <si>
    <t xml:space="preserve">STEERING WEEL COM.RIGHT (H.VERS) R </t>
  </si>
  <si>
    <t xml:space="preserve">INTERR. COUDE' B10    296B20856R   </t>
  </si>
  <si>
    <t xml:space="preserve">CONT.M.6 VIE (F82 BADGE)252169930R </t>
  </si>
  <si>
    <t xml:space="preserve">DLS F7X  RH         5A57162   (R)  </t>
  </si>
  <si>
    <t xml:space="preserve">C.V. SX M182 (EVIC &amp; PHONE)  ( R ) </t>
  </si>
  <si>
    <t xml:space="preserve">CV SX 7 FUNZ. (EVIC+PHONE) (R)     </t>
  </si>
  <si>
    <t xml:space="preserve">CONT.F.6 VIE (F82 BADGE)252166253R </t>
  </si>
  <si>
    <t xml:space="preserve">HKL  (R)      5A1B2F9 AI01         </t>
  </si>
  <si>
    <t xml:space="preserve">INTERRUTTORE SHZ I20  5A07792 (R)  </t>
  </si>
  <si>
    <t xml:space="preserve">SENSORE ROT. 2SW (SR) 68335671AA   </t>
  </si>
  <si>
    <t xml:space="preserve">INTERR. ALLARME 90°  46776783      </t>
  </si>
  <si>
    <t>RIGHT SWITC.CC+ACC+LIM(VV831+VV857)</t>
  </si>
  <si>
    <t>C. ANTER.SX 356 EVIC ONLY (R)</t>
  </si>
  <si>
    <t xml:space="preserve">INTERRUTTORE SHZ I20  5A07791 (R)  </t>
  </si>
  <si>
    <t xml:space="preserve">STEERING WEEL COM.RIGHT (M.VERS) R </t>
  </si>
  <si>
    <t xml:space="preserve">DLS F6X   DX   5A3DBA6     (R)     </t>
  </si>
  <si>
    <t xml:space="preserve">CONTATTIERA FISSA   252165667R     </t>
  </si>
  <si>
    <t xml:space="preserve">CONT.MOBILE XJK 4 VIE 25216389 (R) </t>
  </si>
  <si>
    <t xml:space="preserve">STEERING COMMAND   (R)             </t>
  </si>
  <si>
    <t xml:space="preserve">CONT.DE PORTE (9 V.FIX.)252166712R </t>
  </si>
  <si>
    <t>CONTAC.DE PORTE (9 V.FIX)252160460R</t>
  </si>
  <si>
    <t xml:space="preserve">SWITCH TIT G70 FRONT LEFT 5A205E9  </t>
  </si>
  <si>
    <t xml:space="preserve">SWITCH G70 FRONT RIGHT  5A205F0    </t>
  </si>
  <si>
    <t xml:space="preserve">SWITCH TIT G70 REAR RIGHT  5A2A082 </t>
  </si>
  <si>
    <t xml:space="preserve">SWITCH TIT G70 REAR LEFT 5A2A081   </t>
  </si>
  <si>
    <t xml:space="preserve">CAPTEUR COURSE 8200958346 IM.- (R) </t>
  </si>
  <si>
    <t>EMETT.CORRE.MISTR.98590666ZD-01 (R)</t>
  </si>
  <si>
    <t xml:space="preserve">SWITCH LUCI DAF -     (R)          </t>
  </si>
  <si>
    <t xml:space="preserve">CONTATT. MOBILE 2 VIE  69.500.481  </t>
  </si>
  <si>
    <t xml:space="preserve">ESB A952 REG 1050306XXXB           </t>
  </si>
  <si>
    <t xml:space="preserve">DLS G07 SINISTRO   7950563 ( R )   </t>
  </si>
  <si>
    <t>DLS G70  SWITCH  RIGHT 5A205E2  (R)</t>
  </si>
  <si>
    <t xml:space="preserve">DLS J01  LH         4A15DA9   (R)  </t>
  </si>
  <si>
    <t xml:space="preserve">CV SX 8F(EV+PH.&amp; V.+Q.MENU)B/B (R) </t>
  </si>
  <si>
    <t xml:space="preserve">CONTATTIERA MOBILE  252160487R     </t>
  </si>
  <si>
    <t xml:space="preserve">CONT.4 VIE XJK FIX. 252167192R (R) </t>
  </si>
  <si>
    <t xml:space="preserve">DLS G70  SWITCH LEFT 5A205E1  (R)  </t>
  </si>
  <si>
    <t xml:space="preserve">CV SX 949 FULL - MY 20             </t>
  </si>
  <si>
    <t xml:space="preserve">DLS U25   RH        5A57578  (R)   </t>
  </si>
  <si>
    <t xml:space="preserve">SWITCH LUCI DAF    (R)             </t>
  </si>
  <si>
    <t xml:space="preserve">CONTATT. FISSA  2 VIE   (R)        </t>
  </si>
  <si>
    <t>PADDLES BLACK BEVBOOST 80 5A443A7 R</t>
  </si>
  <si>
    <t xml:space="preserve">C.V.  CRUISE+ACC+HAS (8T)  (R)     </t>
  </si>
  <si>
    <t xml:space="preserve">PRESA USB (NUOVO LOGO) 848476      </t>
  </si>
  <si>
    <t xml:space="preserve">CONTATT.MOB. DEADLOCK              </t>
  </si>
  <si>
    <t>CONTAC.DE P.(6 V.MOB)253600357R "R"</t>
  </si>
  <si>
    <t xml:space="preserve">SZF RR11 M.GENT LL     6832247     </t>
  </si>
  <si>
    <t>CONTAC.EMB.CAMME (R)9652843480 IM -</t>
  </si>
  <si>
    <t xml:space="preserve">CONTATT.FIX PASSIVE  ENTR.         </t>
  </si>
  <si>
    <t>LEGO MP ECALL-LEGO 98491271ZD-02(R)</t>
  </si>
  <si>
    <t xml:space="preserve">SMS G16        9490318     (R)     </t>
  </si>
  <si>
    <t>ENGINE START BUT.S&amp;S BLU TROFEO (R)</t>
  </si>
  <si>
    <t xml:space="preserve">SZF RR11 MEM MASS  6832248         </t>
  </si>
  <si>
    <t xml:space="preserve">STEERING WEEL COM.LEFT  (6 FUN.) R </t>
  </si>
  <si>
    <t xml:space="preserve">DRIVE MODE SELECTOR            (R) </t>
  </si>
  <si>
    <t xml:space="preserve">TRUNK/FRUNK  P11-NT0C00-00     (R) </t>
  </si>
  <si>
    <t xml:space="preserve">SWITCH BAMI G70 RIGHT 5A28662      </t>
  </si>
  <si>
    <t xml:space="preserve">SWITCH BAMI G70 LEFT  5A28661      </t>
  </si>
  <si>
    <t xml:space="preserve">D00R OPEN.I20 LH-BACK-DC 5A8CB42 R </t>
  </si>
  <si>
    <t xml:space="preserve">RIGHT SWITC.CC+ACC (VV857+VV611)   </t>
  </si>
  <si>
    <t>D00R OPEN.I20 LH-FRONT-DC 5A8CB41 R</t>
  </si>
  <si>
    <t>INTER.INFO  8200276360 IM.D  (S)(R)</t>
  </si>
  <si>
    <t>D00R OPEN.I20 RH FRONT DC 5A8CB43 R</t>
  </si>
  <si>
    <t xml:space="preserve">BEL PL FLC          5A67868  (R)   </t>
  </si>
  <si>
    <t xml:space="preserve">INTERRUTTORE 7700426417 IM.-       </t>
  </si>
  <si>
    <t xml:space="preserve">D00R OPEN.I20 RH-BACK-DC 5A8CB44 R </t>
  </si>
  <si>
    <t xml:space="preserve">INTERR. ALLARME                    </t>
  </si>
  <si>
    <t xml:space="preserve">CONT.DE PORTE (4 V.MOB.)253607447R </t>
  </si>
  <si>
    <t xml:space="preserve">CV SX 8 FUNZ.(EVIC+PH.&amp; VOICE)(R)  </t>
  </si>
  <si>
    <t xml:space="preserve">C.V. DX M182 (ACC + LIM.)  ( R )   </t>
  </si>
  <si>
    <t xml:space="preserve">RADIO CONTROLS REAR  RIGHT  (R)    </t>
  </si>
  <si>
    <t xml:space="preserve">CV SX 6F(EV+Q.MENU) B/B (R)        </t>
  </si>
  <si>
    <t xml:space="preserve">RADIO CONTROLS REAR     (R)        </t>
  </si>
  <si>
    <t xml:space="preserve">INTERRUTTORE HKL                   </t>
  </si>
  <si>
    <t xml:space="preserve">CV SX 952 FULL - MY 20             </t>
  </si>
  <si>
    <t xml:space="preserve">CONTATT. FIX 6 VIE 252165286R (R)  </t>
  </si>
  <si>
    <t xml:space="preserve">HKL (ORANGE)       5A64C24 (R)     </t>
  </si>
  <si>
    <t>INTER.BIFUNZ.8200276361 IM.D (S)(R)</t>
  </si>
  <si>
    <t xml:space="preserve">COPERCHIETTO DX   1046144XXXA      </t>
  </si>
  <si>
    <t xml:space="preserve">CV DX 0 F   BLACK/BLACK   (R)      </t>
  </si>
  <si>
    <t xml:space="preserve">INTER.C/GUARN.7700433016 IM.-      </t>
  </si>
  <si>
    <t xml:space="preserve">COPERCHIETTO SX   1046143XXXA      </t>
  </si>
  <si>
    <t xml:space="preserve">C.V. DX M182 (ACC+HAS+LIM)  ( R )  </t>
  </si>
  <si>
    <t xml:space="preserve">CV SX 949 MID  - MY 20             </t>
  </si>
  <si>
    <t xml:space="preserve">INTERRUTTORE   1642528 IM.B        </t>
  </si>
  <si>
    <t xml:space="preserve">DLS I20 LH DC    5A8CB39    (R)    </t>
  </si>
  <si>
    <t xml:space="preserve">SZF RR11 MEM MASS    6832254       </t>
  </si>
  <si>
    <t xml:space="preserve">DLS I20 RH DC    5A8CB40    (R)    </t>
  </si>
  <si>
    <t xml:space="preserve">PADDLES BEV SERIES(80MM) 5A42FA8   </t>
  </si>
  <si>
    <t xml:space="preserve">DLS G07  DESTRO  7950564  ( R )    </t>
  </si>
  <si>
    <t xml:space="preserve">DRIVE MODE SELECTOR M182 (R)       </t>
  </si>
  <si>
    <t xml:space="preserve">COMANDI VOLANTE 312 MCA 8F NERO    </t>
  </si>
  <si>
    <t>CONT.DE PORTE (4 VIE FIX)252160886R</t>
  </si>
  <si>
    <t xml:space="preserve">SMS RIGHT BBG    2749137  AI.01    </t>
  </si>
  <si>
    <t xml:space="preserve">SZF RR11 MEM MASS  6832253         </t>
  </si>
  <si>
    <t xml:space="preserve">CONT.DE PORTE (6 V.MOB.)253607992R </t>
  </si>
  <si>
    <t xml:space="preserve">CONTATT.FIX DEADLOCK               </t>
  </si>
  <si>
    <t xml:space="preserve">PRESA USB ONLY VERS.B              </t>
  </si>
  <si>
    <t xml:space="preserve">INTER.4 VIE 7700414988 IM.B (S)(R) </t>
  </si>
  <si>
    <t xml:space="preserve">COMMUT. BAGAGLIAIO 0138271         </t>
  </si>
  <si>
    <t>CONT.5 VIE MOB. 252160006R IM.B (R)</t>
  </si>
  <si>
    <t xml:space="preserve">INTER.4 VIE 9665602380   &lt;S&gt;&lt;R&gt;    </t>
  </si>
  <si>
    <t>CONT.5 VIE FIX  252160005R IM.B (R)</t>
  </si>
  <si>
    <t xml:space="preserve">C.O.V. "SEMI-BOMBE" 9827560380 (R) </t>
  </si>
  <si>
    <t>SENS.ANALOGICO FRIZ.           (RS)</t>
  </si>
  <si>
    <t xml:space="preserve">PLANCET.SSP 334 MCA DX PARKING (R) </t>
  </si>
  <si>
    <t xml:space="preserve">REAR COVER SX (R)                  </t>
  </si>
  <si>
    <t xml:space="preserve">CV DX 8F(CRUISE+SP.LIMIT+ACC+HAS)R </t>
  </si>
  <si>
    <t xml:space="preserve">CV SX 5 FUNZ. (EVIC)    ( R )      </t>
  </si>
  <si>
    <t xml:space="preserve">DLS J01   RH        4A15DB0  (R)   </t>
  </si>
  <si>
    <t xml:space="preserve">REAR COVER DX (R)                  </t>
  </si>
  <si>
    <t>PADDLES MINI B.BOOST CHILI RED AI 1</t>
  </si>
  <si>
    <t>CV DX 8 F.(EVIC+SPEED LIMIT.+AC)(R)</t>
  </si>
  <si>
    <t>RIGHT SWITC.CC+ACC+LIM(VV857+VV611)</t>
  </si>
  <si>
    <t>MINI-RUPTEUR 9801777980 (L.564) (R)</t>
  </si>
  <si>
    <t xml:space="preserve">C.R. A.560 MCA CRU.+ SL. (6 T) (R) </t>
  </si>
  <si>
    <t xml:space="preserve">C.R.POSTERIORE SX LONG LIFE  (R)   </t>
  </si>
  <si>
    <t xml:space="preserve">C.R.POSTERIORE DX LONG LIFE  (R)   </t>
  </si>
  <si>
    <t xml:space="preserve">LEGO MP HEATED-WIND.98355029ZD (R) </t>
  </si>
  <si>
    <t>CV DX 356 (DUMMY) (R)</t>
  </si>
  <si>
    <t xml:space="preserve">CONT.DE PORTA (6 V.FIX) 252165903R </t>
  </si>
  <si>
    <t xml:space="preserve">CAPTEUR POS.PEDALE &lt;R&gt; 9658666580  </t>
  </si>
  <si>
    <t xml:space="preserve">SENSORE ANALOGICO FRIZ. 51940574   </t>
  </si>
  <si>
    <t xml:space="preserve">BEL PL FLC -G01/G02/G08   2558286  </t>
  </si>
  <si>
    <t>CONTACTEUR BIF.S&amp;S 253250780R &lt;S/R&gt;</t>
  </si>
  <si>
    <t>C.M.4V DX 51724838 IM.25/11/05  (R)</t>
  </si>
  <si>
    <t>LEGO MP C.DO.LOCK 98588620ZD-00 (R)</t>
  </si>
  <si>
    <t>RIGHT SWIT.ACC+HAS+LIM(VV857+VV611)</t>
  </si>
  <si>
    <t xml:space="preserve">D.OPENER I20 RIGHT-FRONT 9842122   </t>
  </si>
  <si>
    <t>D.OPENER I20 LEFT-FRONT 9842121 (R)</t>
  </si>
  <si>
    <t>D.OPENER I20 LEFT-BACK  9842123 (R)</t>
  </si>
  <si>
    <t>D.OPENER I20 RIGHT BACK 9842124 (R)</t>
  </si>
  <si>
    <t xml:space="preserve">DLS I20 SINISTRO  "R"  9842019 (R) </t>
  </si>
  <si>
    <t xml:space="preserve">DLS G01 SINISTRO     9386781       </t>
  </si>
  <si>
    <t xml:space="preserve">INTERRUTTORE COUDE  1607309 IM.-   </t>
  </si>
  <si>
    <t>CONTATT.MOBILE 5 VIE 5801546215 (R)</t>
  </si>
  <si>
    <t xml:space="preserve">CVSX 6F(EV+Q.MENU)G/B (R)          </t>
  </si>
  <si>
    <t xml:space="preserve">SMS RIGHT       9867158            </t>
  </si>
  <si>
    <t xml:space="preserve">DLS I20 DESTRO    "R"  9842020 (R) </t>
  </si>
  <si>
    <t>SENSORE ROTATIVO FRIZIONE</t>
  </si>
  <si>
    <t>INTERRUTTORE  824285730 IM.03-11-87</t>
  </si>
  <si>
    <t>MINI-RUPTEUR 9675031780 (L 670) (R)</t>
  </si>
  <si>
    <t xml:space="preserve">BEL MKL PLFLC NSW NSL    9327186   </t>
  </si>
  <si>
    <t xml:space="preserve">C.V. 250MCA EVIC (5T) (R)          </t>
  </si>
  <si>
    <t>VIRTUAL COCKPIT P18  (R)</t>
  </si>
  <si>
    <t xml:space="preserve">INTERRUTTORE   0204771205   (R-S)  </t>
  </si>
  <si>
    <t xml:space="preserve">CV SX 952 MID  - MY 20             </t>
  </si>
  <si>
    <t>CONTATT.MOB. DEADLOCK PASSIVE ENTR.</t>
  </si>
  <si>
    <t xml:space="preserve">INTERRUTTORE   1336822080 IM -     </t>
  </si>
  <si>
    <t xml:space="preserve">INTERRUTTORE   504135635 IM.-      </t>
  </si>
  <si>
    <t xml:space="preserve">INTERRUTTORE   0605082300 IM.C     </t>
  </si>
  <si>
    <t xml:space="preserve">PADDLES HIGH SERIES  5A390A0  (R)  </t>
  </si>
  <si>
    <t xml:space="preserve">CONTATT. MOBILE 4 VIE  69.500.474  </t>
  </si>
  <si>
    <t xml:space="preserve">CONTATT.2 VIE MOB.1400945880 IM.-  </t>
  </si>
  <si>
    <t xml:space="preserve">PADDLES BBG        2716228         </t>
  </si>
  <si>
    <t xml:space="preserve">PLANCETTA SSP 334 MCA SX DUMMY (R) </t>
  </si>
  <si>
    <t xml:space="preserve">INTER. STOP 7700414986 IM.B (S)(R) </t>
  </si>
  <si>
    <t xml:space="preserve">LEGO MP FUEL FLAP   98483625ZD (R) </t>
  </si>
  <si>
    <t>MINI-RUPTEUR 9666298880 (L.130) (R)</t>
  </si>
  <si>
    <t xml:space="preserve">R&amp;R HKL+CL      6839793     ( R )  </t>
  </si>
  <si>
    <t xml:space="preserve">DODGE  592 (DRIVE MODE)   (R)      </t>
  </si>
  <si>
    <t xml:space="preserve">DRIVE MODE SELECTOR UNIT M 240 (R) </t>
  </si>
  <si>
    <t>RIGHT SWITCH ACC+HAS  (VV857+VV611)</t>
  </si>
  <si>
    <t xml:space="preserve">COMANDI RADIO IVECO DAILY          </t>
  </si>
  <si>
    <t xml:space="preserve">C.V. SX 965        ( R )           </t>
  </si>
  <si>
    <t xml:space="preserve">SENSORE ROT. 2SW (SR) 50515148     </t>
  </si>
  <si>
    <t>CONT.4 FIS.46803272 IM.24/05/08 (R)</t>
  </si>
  <si>
    <t>C.RADIO 637          34155502A  (R)</t>
  </si>
  <si>
    <t xml:space="preserve">ENGINE START BUTTON 1051085XXXC    </t>
  </si>
  <si>
    <t xml:space="preserve">PDL GLASS OPTIK    7885575  (R)    </t>
  </si>
  <si>
    <t xml:space="preserve">B.35UP - PL FLC NSW NSL    9350606 </t>
  </si>
  <si>
    <t>DLS RR4X -SWITCH  (R)</t>
  </si>
  <si>
    <t>DRIVE SELECTOR UNIT M240 GT2S (R)</t>
  </si>
  <si>
    <t xml:space="preserve">PDL U25 MINI BEV BOOST 5A50B08 (R) </t>
  </si>
  <si>
    <t xml:space="preserve">LEGO 250 DRIVE M.BEV 735784614 (R) </t>
  </si>
  <si>
    <t xml:space="preserve">C.O.V. "PLATE" 9676028380-02 "R"   </t>
  </si>
  <si>
    <t xml:space="preserve">B.35UP - PL FLC NSL    9350605     </t>
  </si>
  <si>
    <t xml:space="preserve">CONTACTEUR FIX 2 1488938080 IM. 02 </t>
  </si>
  <si>
    <t xml:space="preserve">SZF RR11 MEM GENT LL    6832244    </t>
  </si>
  <si>
    <t xml:space="preserve">R&amp;R HKL+CL      9302261     ( R )  </t>
  </si>
  <si>
    <t xml:space="preserve">SENSORE ROT. 1SW (SR) 50508479     </t>
  </si>
  <si>
    <t xml:space="preserve">SZF RR11 MEM RL    6832245         </t>
  </si>
  <si>
    <t>CONT.(IN BUSTA) (R) 252160004R IM.B</t>
  </si>
  <si>
    <t xml:space="preserve">P0RTALAMPADA   20323016015 IM.-    </t>
  </si>
  <si>
    <t xml:space="preserve">STEERING WEEL COM.RIGHT (L.VERS) R </t>
  </si>
  <si>
    <t xml:space="preserve">DLS G01 DESTRO    9386780          </t>
  </si>
  <si>
    <t>CONT.FIS.2V.(R) 1348483080 23-11-05</t>
  </si>
  <si>
    <t>INTERRUTTORE  8200276361 (IN BUSTA)</t>
  </si>
  <si>
    <t>DNA ALFA 951  (R)</t>
  </si>
  <si>
    <t xml:space="preserve">INTERRUTTORE B 7700427640 IM.B     </t>
  </si>
  <si>
    <t>C.M.4 V SX 51724839 IM 25/11/05 (R)</t>
  </si>
  <si>
    <t xml:space="preserve">SZF RR11 MEM MASS     6832250      </t>
  </si>
  <si>
    <t xml:space="preserve">INTERRUTTORE HKL/CL  6839792       </t>
  </si>
  <si>
    <t xml:space="preserve">7 BUTTONS SWITCH AA00170706        </t>
  </si>
  <si>
    <t xml:space="preserve">7 BUTTONS MODULE (CODE J02)   (R)  </t>
  </si>
  <si>
    <t xml:space="preserve">RIGHT SWITC.CC                     </t>
  </si>
  <si>
    <t xml:space="preserve">SZF RR11 MEM MASS LL     6832251   </t>
  </si>
  <si>
    <t xml:space="preserve">TASTO E DRIVE MODES (R)            </t>
  </si>
  <si>
    <t>CABIN LIGHT  ( R )</t>
  </si>
  <si>
    <t xml:space="preserve">INTERR. B    7700 414 988  IM. B   </t>
  </si>
  <si>
    <t xml:space="preserve">INTERRUTTORE B 7700426417  IM.-    </t>
  </si>
  <si>
    <t xml:space="preserve">CSIM RH AC/DC    (R) (S)           </t>
  </si>
  <si>
    <t>C.RADIO 637          34185273A  (R)</t>
  </si>
  <si>
    <t>CV 560MCA (J11) EVIC+PHONE (7T) (R)</t>
  </si>
  <si>
    <t xml:space="preserve">PORTALED       8364637             </t>
  </si>
  <si>
    <t>TAILGATE RELEASE SWITCH ( R )</t>
  </si>
  <si>
    <t xml:space="preserve">BEL PL FLC -G01/G02/G08   2558288  </t>
  </si>
  <si>
    <t>ESB ALFA 951 - 953  (R)</t>
  </si>
  <si>
    <t xml:space="preserve">SENSORE ROT. 2SW (SR) 518465520    </t>
  </si>
  <si>
    <t>EXTERNAL DOOR SWITCH   ( R )</t>
  </si>
  <si>
    <t xml:space="preserve">ENGINE START BUTTON   ( R )        </t>
  </si>
  <si>
    <t xml:space="preserve">SWITCH HKL/CL   BMW     (R)        </t>
  </si>
  <si>
    <t xml:space="preserve">SZF RR11 MEM GENT RL 6832249       </t>
  </si>
  <si>
    <t>LEGO MP JAPAN CAM.98250120ZD-00 (R)</t>
  </si>
  <si>
    <t>CONTATTIERA 5 VIE FIX I-KEY</t>
  </si>
  <si>
    <t xml:space="preserve">INTERRUTTORE     9634999280  IM.-  </t>
  </si>
  <si>
    <t xml:space="preserve">CV SX 2F(PHONE &amp; VOICE)B/B (R)     </t>
  </si>
  <si>
    <t>LEGO BP LOCK-UNLOC.98342550TE-01(R)</t>
  </si>
  <si>
    <t>T_TI RE HG BMW (R)</t>
  </si>
  <si>
    <t xml:space="preserve">B.35UP - PL FLC NSW    9350604     </t>
  </si>
  <si>
    <t xml:space="preserve">START STOP BUTTON DAILY    (R)     </t>
  </si>
  <si>
    <t xml:space="preserve">CSIM LH AC ONLY      (R) (S)       </t>
  </si>
  <si>
    <t xml:space="preserve">COMMUTATORE CH.231024 IM.--        </t>
  </si>
  <si>
    <t>LEGO MP ALARM BLOCKED 98718654ZD (R)</t>
  </si>
  <si>
    <t xml:space="preserve">C.V. DUMMY               (R)       </t>
  </si>
  <si>
    <t>BAMI LI HG BMW</t>
  </si>
  <si>
    <t xml:space="preserve">CV SX 0F   BLACK/BLACK        (R)  </t>
  </si>
  <si>
    <t xml:space="preserve">C.V. A952 SX ACC 1050303XXXC       </t>
  </si>
  <si>
    <t>LEGO MP TAILG.OPEN.98528006XU-00(R)</t>
  </si>
  <si>
    <t xml:space="preserve">SZF RR11 MEM LL      6832246       </t>
  </si>
  <si>
    <t xml:space="preserve">SENSORE ROT. 2SW (SR) 51835627     </t>
  </si>
  <si>
    <t xml:space="preserve">DSCM NERO LUCIDO  P/N 670167310P   </t>
  </si>
  <si>
    <t>LEGO MP ANTI-THE. 98528009XU-00 (R)</t>
  </si>
  <si>
    <t xml:space="preserve">BEL MKL PL FLC NSL       9327185   </t>
  </si>
  <si>
    <t>T_TI LI HG BMW (R)</t>
  </si>
  <si>
    <t>CSIM  X900 AC/DC   (R) (S)</t>
  </si>
  <si>
    <t xml:space="preserve">INTERRUTTORE (R)  7700429418 IM.-  </t>
  </si>
  <si>
    <t>CSIM RH X900 AC ONLY</t>
  </si>
  <si>
    <t>T_T1   RR</t>
  </si>
  <si>
    <t>LEGO MP TAILGATE OP.98674411ZD-00</t>
  </si>
  <si>
    <t xml:space="preserve">BEL FLC NSW NSL     9326995        </t>
  </si>
  <si>
    <t xml:space="preserve">BEL MKL PL FLC NSW       9327184   </t>
  </si>
  <si>
    <t>LEGO BP LOCK/UNLOCK 98674578ZD-00 (R)</t>
  </si>
  <si>
    <t xml:space="preserve">CV DX 6F(CRUISE+SP.LIMIT)B/B (R)   </t>
  </si>
  <si>
    <t>SWITCH BH BMW (R)</t>
  </si>
  <si>
    <t xml:space="preserve">INTERRUT.1300456808  IM.-          </t>
  </si>
  <si>
    <t xml:space="preserve">B.35UP -  FLC    9483765  (R)      </t>
  </si>
  <si>
    <t>BAMI RE HG BMW  ( R )</t>
  </si>
  <si>
    <t>CONT.(IN BUSTA) 252160006R IM.B (R)</t>
  </si>
  <si>
    <t xml:space="preserve">CONT.DE PORTE (4 V.FIX)252161520R  </t>
  </si>
  <si>
    <t>INTER.INFO  8200276359 IM.D  (S)(R)</t>
  </si>
  <si>
    <t xml:space="preserve">SZF MKL MEM GENTL FS LL SW 9391410 </t>
  </si>
  <si>
    <t xml:space="preserve">CONT.(IN BUSTA) 252163605R  (R)    </t>
  </si>
  <si>
    <t xml:space="preserve">INTERRUTTORE S.98415129  IM. 01    </t>
  </si>
  <si>
    <t xml:space="preserve">C.R.POSTERIORE DX MP  735612576    </t>
  </si>
  <si>
    <t xml:space="preserve">BEL MKL PL FLC           9327183   </t>
  </si>
  <si>
    <t>REAR DOME LEFT</t>
  </si>
  <si>
    <t>REAR DOME RIFHT</t>
  </si>
  <si>
    <t>INTER.RGL/ABR (S)(R)7700431512 IM.C</t>
  </si>
  <si>
    <t xml:space="preserve">ENGINE START BUTTON BLU  ( R )     </t>
  </si>
  <si>
    <t>CONT.(IN BUSTA) 252160005R IM.B (R)</t>
  </si>
  <si>
    <t xml:space="preserve">ENGINE START BUTTON 156117626      </t>
  </si>
  <si>
    <t>CONT. DE PORTE (4 V.MOB.)252160844R</t>
  </si>
  <si>
    <t xml:space="preserve">C.RADIO POST. SX MP 735612575 (R)  </t>
  </si>
  <si>
    <t xml:space="preserve">LIFTER SWITCH    AA00170683        </t>
  </si>
  <si>
    <t xml:space="preserve">BEL PL FLC -G01/G02/G08   2558289  </t>
  </si>
  <si>
    <t>DLS RR4X  SWAROVSKI (NO CRYSTAL)</t>
  </si>
  <si>
    <t xml:space="preserve">COM.RADIO AL VOLANTE 263  6304472  </t>
  </si>
  <si>
    <t xml:space="preserve">ENGINE START BUTTON M182  (R)      </t>
  </si>
  <si>
    <t>CONT.FIS.3V.(R) 1348482080 23-11-05</t>
  </si>
  <si>
    <t xml:space="preserve">C.V. A952 SX ACC 2010365XXXC       </t>
  </si>
  <si>
    <t>TAS.LAUN.N.LUCIDO P/N 670167640P(R)</t>
  </si>
  <si>
    <t xml:space="preserve">INTERRUTTORE   5972328 IM.D        </t>
  </si>
  <si>
    <t xml:space="preserve">INTERR.COUDE SANS JOINT 1737223    </t>
  </si>
  <si>
    <t xml:space="preserve">CL   (R)      5A1B300 AI01         </t>
  </si>
  <si>
    <t xml:space="preserve">B.35UP - PL FLC NSL NIVI   9350608 </t>
  </si>
  <si>
    <t xml:space="preserve">INTERR.PORTA (PLS)51819667 (S)(R)  </t>
  </si>
  <si>
    <t xml:space="preserve">SWITCH LUCI DAF     ( R )          </t>
  </si>
  <si>
    <t>LEGO MP HEAT.-WINDS 98518708XU-00 R</t>
  </si>
  <si>
    <t xml:space="preserve">STEERING WEEL COM.LEFT  (8 FUN.) R </t>
  </si>
  <si>
    <t>KIT SLSP 312 AVORIO 62406396A(S)(R)</t>
  </si>
  <si>
    <t xml:space="preserve">CONT.(IN BUSTA) 252167749R  (R)    </t>
  </si>
  <si>
    <t xml:space="preserve">BEL F48 - FLC NSW NSL LWR -9326997 </t>
  </si>
  <si>
    <t xml:space="preserve">BEL FLC NSW NSL    9 265 303       </t>
  </si>
  <si>
    <t xml:space="preserve">C.V. DUMMY  250 MCA DX   (R)       </t>
  </si>
  <si>
    <t xml:space="preserve">C.V. DUMMY  250 MCA SX   (R)       </t>
  </si>
  <si>
    <t xml:space="preserve">SWITCH LUCI DAF       ( R )        </t>
  </si>
  <si>
    <t xml:space="preserve">SENSORE ROT. 2SW GDX (SR) 50510431 </t>
  </si>
  <si>
    <t xml:space="preserve">FZ-LSS  NIVI     2551521  AI 01    </t>
  </si>
  <si>
    <t xml:space="preserve">BEL F48 - FLC NSW -    9326989     </t>
  </si>
  <si>
    <t xml:space="preserve">INTERRUTTORE (R)  7700831090 IM.H  </t>
  </si>
  <si>
    <t xml:space="preserve">P.USB/AUX HIGH VERS. 735547937 (R) </t>
  </si>
  <si>
    <t>LEGO MP  WARNING j4u 98616034-ZD (R)</t>
  </si>
  <si>
    <t>CONTATT.3 VIE MOB. DX 518117690 (R)</t>
  </si>
  <si>
    <t>LEGO BP ESP/OFF 98617749ZD (R)</t>
  </si>
  <si>
    <t>CONT.10 VIE MOBILE DX 518117700 (R)</t>
  </si>
  <si>
    <t xml:space="preserve">CONT.F.4 V. 1364470080 02/12/08(R) </t>
  </si>
  <si>
    <t>BAMI BMW XNF LI</t>
  </si>
  <si>
    <t>TRUNK RELEASE SINGLE SWITCH (R)</t>
  </si>
  <si>
    <t>SENS.ROT.2 SWITCH 00505305540  (SR)</t>
  </si>
  <si>
    <t xml:space="preserve">C.V.  DUMMY          (R)           </t>
  </si>
  <si>
    <t xml:space="preserve">CSIM RH DC ONLY      (R) (S)       </t>
  </si>
  <si>
    <t xml:space="preserve">SZF MEM.AKTIVS.BF CC LL  4778792   </t>
  </si>
  <si>
    <t>SWITCH HKL/CL RR SUV (R)</t>
  </si>
  <si>
    <t>CONT.10 VIE FISSA DX  518107130 (R)</t>
  </si>
  <si>
    <t>DLS G70 DS SWITCH (LH)</t>
  </si>
  <si>
    <t>DLS G70 DS SWITCH (RH)</t>
  </si>
  <si>
    <t xml:space="preserve">CONTATT.(IN BUSTA) 93451811 (R)    </t>
  </si>
  <si>
    <t xml:space="preserve">INTERRUTTORE E9X  9196714    ( R ) </t>
  </si>
  <si>
    <t xml:space="preserve">INTERRUTTORE   7673558 IM.19-09-88 </t>
  </si>
  <si>
    <t xml:space="preserve">INTERRUTTORE LUCI 46441458  IM.-   </t>
  </si>
  <si>
    <t>BAMI VO LI/RE - DOOR</t>
  </si>
  <si>
    <t>CONT.10 VIE MOBILE SX 518389400 (R)</t>
  </si>
  <si>
    <t>CONTAT.10 VIE FIS.SX  518389380 (R)</t>
  </si>
  <si>
    <t>SWITCH BAMI G70 LCI HI RE (R)</t>
  </si>
  <si>
    <t xml:space="preserve">SOCKET/PRESA AUX-USB               </t>
  </si>
  <si>
    <t xml:space="preserve">BEL F48 - NSW NSL LWR -  9326996   </t>
  </si>
  <si>
    <t xml:space="preserve">COMANDI RADIO 139    ( R )         </t>
  </si>
  <si>
    <t xml:space="preserve">COMANDI RADIO 330 620532700B  (R)  </t>
  </si>
  <si>
    <t xml:space="preserve">INTERRUT.(R)V6/S1/D 96373205XT IM- </t>
  </si>
  <si>
    <t xml:space="preserve">INTERRUTTORE     500311107 IM.-    </t>
  </si>
  <si>
    <t xml:space="preserve">SSP 334 RISC.SEDILE SX+DUMMY (R)   </t>
  </si>
  <si>
    <t xml:space="preserve">PLANC.SSP 334 MCA DX RISC.SED. (R) </t>
  </si>
  <si>
    <t>T NOT HSK LL BMW</t>
  </si>
  <si>
    <t>LEGO MP FUEL FLAP 98617853-ZD(R)</t>
  </si>
  <si>
    <t>CONTACT.B (R)  8200 139 743  IM --A</t>
  </si>
  <si>
    <t xml:space="preserve">INTERRUTTORE  9 196 712  (R)       </t>
  </si>
  <si>
    <t>SENS.ROT. 2SW GDX C.R.(SR) 50512852</t>
  </si>
  <si>
    <t>C.A.SX EV.(CRO/BLACK) 735677203 (R)</t>
  </si>
  <si>
    <t xml:space="preserve">BONNET SWITCH 1480861              </t>
  </si>
  <si>
    <t xml:space="preserve">INTERRUTTORE B   7700831090 IM. H  </t>
  </si>
  <si>
    <t xml:space="preserve">SENSORE ROT.2SW  137044908   (SR)  </t>
  </si>
  <si>
    <t xml:space="preserve">INTERR.RIBALT.CABINA 5801554697 EY </t>
  </si>
  <si>
    <t xml:space="preserve">INTE.46480451 IM.04/02/2005 (S)(R) </t>
  </si>
  <si>
    <t>LEGO BP HEAT.WINDS/F. TRAP 98617850ZD(R)</t>
  </si>
  <si>
    <t>BAMI BMW XNF RE</t>
  </si>
  <si>
    <t>CONT.MOB.(IN BUSTA) 8200428700 IM.D</t>
  </si>
  <si>
    <t xml:space="preserve">CONTATT.MOB. 4 VIE 500321584 IM.-  </t>
  </si>
  <si>
    <t xml:space="preserve">BACKDOOR COMAND  906064354R  "B"   </t>
  </si>
  <si>
    <t xml:space="preserve">BEL FLC NSW        9 265 297       </t>
  </si>
  <si>
    <t>SWITCH BAMI G70 LCI HI LI (R)</t>
  </si>
  <si>
    <t xml:space="preserve">INTERRUTTORE  01338400080          </t>
  </si>
  <si>
    <t>LEGO MP SPORT  98583011-ZD (R)</t>
  </si>
  <si>
    <t xml:space="preserve">INTERRUTTORE WB-ZV  9231786    (R) </t>
  </si>
  <si>
    <t xml:space="preserve">CONT.(IN BUSTA) 252168487R  (R)    </t>
  </si>
  <si>
    <t xml:space="preserve">PRESA   JACK      9678249777  (R)  </t>
  </si>
  <si>
    <t>BAMI BMW XNF RE ( R )</t>
  </si>
  <si>
    <t>BAMI BMW XNF LI  ( R )</t>
  </si>
  <si>
    <t xml:space="preserve">PRESA 1 VIA KLINKE    9237655      </t>
  </si>
  <si>
    <t xml:space="preserve">CONTACTEUR B. (R)(S) 93852863 IM.- </t>
  </si>
  <si>
    <t xml:space="preserve">TIT G70 LCI HI LI  (R)             </t>
  </si>
  <si>
    <t xml:space="preserve">TIT G70 LCI HI RE  (R)             </t>
  </si>
  <si>
    <t xml:space="preserve">C.R. 312 4+4 (AVORIO )34166916A(R) </t>
  </si>
  <si>
    <t xml:space="preserve">INTERRUTTORE   7729617 IM.05-03-91 </t>
  </si>
  <si>
    <t>HAZARD BUTTON SAME</t>
  </si>
  <si>
    <t xml:space="preserve">C.V. A952 DX    1050305XXXE        </t>
  </si>
  <si>
    <t xml:space="preserve">LEFT  SWIT.IVECO NIKOLA (R)        </t>
  </si>
  <si>
    <t xml:space="preserve">BEL FLC            9 288 027       </t>
  </si>
  <si>
    <t>CONTATT.3 VIE MOB. SX 518389390 (R)</t>
  </si>
  <si>
    <t>HSK BMW XNF RL</t>
  </si>
  <si>
    <t>INTERRUTTORE  8200276359 (IN BUSTA)</t>
  </si>
  <si>
    <t>CONTATT.3 VIE FIS.SX  518389370 (R)</t>
  </si>
  <si>
    <t>COMANDI ANTERIORE DX 520 (VERS. CRU</t>
  </si>
  <si>
    <t xml:space="preserve">COPERCHIETTO DESTRO   735612574    </t>
  </si>
  <si>
    <t>ESB SAME</t>
  </si>
  <si>
    <t>LEGO BP TC+ -LKA  98688390ZD (R)</t>
  </si>
  <si>
    <t xml:space="preserve">B.35UP-PL FLC NSW NSL NIVI 9350610 </t>
  </si>
  <si>
    <t xml:space="preserve">BEL FLC NSW NSL LWR   9 265 305    </t>
  </si>
  <si>
    <t xml:space="preserve">CONTATTIERA MOBILE 2 VIE 504062693 </t>
  </si>
  <si>
    <t>HSK BMW XNF RL  ( R )</t>
  </si>
  <si>
    <t>BAMI MIKO BMW LI</t>
  </si>
  <si>
    <t>BAMI MIKO RE BMW</t>
  </si>
  <si>
    <t>BAMI VO ADC (ALL)</t>
  </si>
  <si>
    <t xml:space="preserve">SZF MEM.AKTIVSITZ FA ALL 4778790   </t>
  </si>
  <si>
    <t>CONTATT.FIS.2 VIE"G9"1400589380 IM-</t>
  </si>
  <si>
    <t xml:space="preserve">KIT SLSP 312 NERO 62406395A (S)(R) </t>
  </si>
  <si>
    <t>ELS DAF VARIANT 1</t>
  </si>
  <si>
    <t>LEGO MP ESP 98622084-ZD (R)</t>
  </si>
  <si>
    <t>LEGO MP CAME.JAPAN 98518710XU-00(R)</t>
  </si>
  <si>
    <t>TIT BMW XNF RE  ( R )</t>
  </si>
  <si>
    <t>CONTACT. 6 PLOT 8200428704 IM.D (R)</t>
  </si>
  <si>
    <t>TIT BMW XNF LI  ( R )</t>
  </si>
  <si>
    <t xml:space="preserve">INTERRUTTORE E9X  9196713    ( R ) </t>
  </si>
  <si>
    <t>T-FOKO RR Metal</t>
  </si>
  <si>
    <t>SZG  BK2025 G67</t>
  </si>
  <si>
    <t>C.R.312 4+4(NERO LST15)34166260A(R)</t>
  </si>
  <si>
    <t xml:space="preserve">SENSORE ROT. 2SW GSX (SR) 50510798 </t>
  </si>
  <si>
    <t>LEGO MP SMARTPH.ST.98537213ZD-00(R)</t>
  </si>
  <si>
    <t xml:space="preserve">COMM.OVERTURE  9814722180-00  (R)  </t>
  </si>
  <si>
    <t xml:space="preserve">MOD.USB AUXIN 3 SWITCH 9237654 (R) </t>
  </si>
  <si>
    <t xml:space="preserve">CONTATT.3 VIE FIS.DX 518107120 (R) </t>
  </si>
  <si>
    <t>PADDLES BK 25 - M VARIANT (R)</t>
  </si>
  <si>
    <t>CONT.FIS.(IN BUSTA) 8200428699 IM.D</t>
  </si>
  <si>
    <t xml:space="preserve">SENSORE ANGOLARE (R) 50504207      </t>
  </si>
  <si>
    <t xml:space="preserve">CONTATTIERA F. 46457753 IM.        </t>
  </si>
  <si>
    <t xml:space="preserve">CONT.MOB.3 VIE 1373242080  (R)     </t>
  </si>
  <si>
    <t>CV 560MCA (J11) EVIC+VOICE (8T) (R)</t>
  </si>
  <si>
    <t>PADDLES BK 2025 - AG VARIANT (R)</t>
  </si>
  <si>
    <t xml:space="preserve">CONTATT.(IN BUSTA) 93451812  (R)   </t>
  </si>
  <si>
    <t xml:space="preserve">COMANDI VOLANTE 312 MCA 8F AVORIO  </t>
  </si>
  <si>
    <t>CSIM X900 DC ONLY  (R) (S)</t>
  </si>
  <si>
    <t xml:space="preserve">P.USB ONLY D-BLUE&amp;ME 735551483(R)  </t>
  </si>
  <si>
    <t>SWITCH DLS G78 A ( R )</t>
  </si>
  <si>
    <t xml:space="preserve">SZF MKL MEM FS LL/BFS RL 9391398   </t>
  </si>
  <si>
    <t>SWITCH DLS G78 B ( R )</t>
  </si>
  <si>
    <t xml:space="preserve">PRESA USB ONLY LUNGA 6820397       </t>
  </si>
  <si>
    <t xml:space="preserve">INTERRUTTORE B 7700433016 IM-      </t>
  </si>
  <si>
    <t xml:space="preserve">INTERRUTTORE B 7700429418 IM-      </t>
  </si>
  <si>
    <t xml:space="preserve">SZF MODULE (VERS.01)  6997294 (R)  </t>
  </si>
  <si>
    <t xml:space="preserve">INTERRUTTORE  9160984 (RICAMBI)    </t>
  </si>
  <si>
    <t xml:space="preserve">BEL F48 - FLC -   9393601          </t>
  </si>
  <si>
    <t>CONTAC.EMB.CAMME (R)   218924  IM -</t>
  </si>
  <si>
    <t xml:space="preserve">C.V. A952 SX ACC 2010458XXXC       </t>
  </si>
  <si>
    <t>DLS G70 LH (R)</t>
  </si>
  <si>
    <t>DLS G70 RH  (R)</t>
  </si>
  <si>
    <t xml:space="preserve">C.V. A952 SX CC 1050304XXXC        </t>
  </si>
  <si>
    <t xml:space="preserve">SZF MOD.(VERS.53) 7994160 01  (R)  </t>
  </si>
  <si>
    <t>INTER.46481878 IM.03/03/2005 (S)(R)</t>
  </si>
  <si>
    <t>ELS DAF VARIANT 0</t>
  </si>
  <si>
    <t xml:space="preserve">COMANDO TRIP SX FRONTALE 735572823 </t>
  </si>
  <si>
    <t xml:space="preserve">INTERRUTTORE WB-ZV  9161896-03 (R) </t>
  </si>
  <si>
    <t>T-SGP BMW LI    ( R )</t>
  </si>
  <si>
    <t xml:space="preserve">C.A.SX 520 (EVIC+PHONE+VOICE) (R)  </t>
  </si>
  <si>
    <t>COM.ANTER.SX 520 (EVIC+PHONE+VOICE)</t>
  </si>
  <si>
    <t>CV 560MCA (J11) CRU+ACC+HAS(8T) (R)</t>
  </si>
  <si>
    <t xml:space="preserve">P.USB/AUX HIGH VERS. 735549528 (R) </t>
  </si>
  <si>
    <t xml:space="preserve">RIGHT SWITC.CC      (VV611/P)      </t>
  </si>
  <si>
    <t>C.A.DX 520 (CR.+ACC EMEA)GRILLZ (R)</t>
  </si>
  <si>
    <t xml:space="preserve">CV DX 520 CR.-AC.NAFTA (GRILLZ)    </t>
  </si>
  <si>
    <t xml:space="preserve">C.R. 330 CON PAL.MTA 735589726 (R) </t>
  </si>
  <si>
    <t xml:space="preserve">C. ANTERIORE DX 520  735603643     </t>
  </si>
  <si>
    <t xml:space="preserve">COMANDI VOLANTE 312 MCA 6F AVORIO  </t>
  </si>
  <si>
    <t>SZG BK25 RR45 (R)</t>
  </si>
  <si>
    <t xml:space="preserve">INTERR.AIRBAG 690650H020 (RIC)     </t>
  </si>
  <si>
    <t>MINI-RUPTEUR 9676564280 (L.1039)(R)</t>
  </si>
  <si>
    <t xml:space="preserve">C.V. SX M182 (WE CHAT)       ( R ) </t>
  </si>
  <si>
    <t>HOOD SWITCH NA</t>
  </si>
  <si>
    <t xml:space="preserve">C.V. DX M182 (CC + LIM)   ( R )    </t>
  </si>
  <si>
    <t xml:space="preserve">PRESA AUDIO  96632901XT   ( R )    </t>
  </si>
  <si>
    <t xml:space="preserve">ENTRETOISE   906190467R            </t>
  </si>
  <si>
    <t>FIX DOOR SWITCH XFK R 5 WAY</t>
  </si>
  <si>
    <t>MOBILE DOOR SWITCH XFK R 5 WAY</t>
  </si>
  <si>
    <t>HSK BMW XNF LL  ( R )</t>
  </si>
  <si>
    <t xml:space="preserve">CONTACTEUR B. (R)(S) 93451999      </t>
  </si>
  <si>
    <t xml:space="preserve">INTERRUTTORE B  7700 308 812 IM.H  </t>
  </si>
  <si>
    <t>MOBILE DOOR SWITCH XFK L 5 WAY</t>
  </si>
  <si>
    <t>T-SGP  NCAR RE BMW</t>
  </si>
  <si>
    <t>FIX DOOR SWITCH XFK L 5 WAY</t>
  </si>
  <si>
    <t xml:space="preserve">BMW HKL+CL   9275121       ( R )   </t>
  </si>
  <si>
    <t xml:space="preserve">BMW HKL+CL         9302262   ( R ) </t>
  </si>
  <si>
    <t>SWITCH HKL BMW (R)</t>
  </si>
  <si>
    <t xml:space="preserve">SZF MODULE (VERS.08) 6997315 (R)   </t>
  </si>
  <si>
    <t xml:space="preserve">SZF MODULE (VERS.02) 6997297  (R)  </t>
  </si>
  <si>
    <t xml:space="preserve">CV DX 8F (NIKOLA)             (R)  </t>
  </si>
  <si>
    <t xml:space="preserve">ECROU           251D98209R         </t>
  </si>
  <si>
    <t xml:space="preserve">INTERRUTTORE B.  7700415499 IM. A  </t>
  </si>
  <si>
    <t xml:space="preserve">DLS CROMATO DESTRO  4776866        </t>
  </si>
  <si>
    <t>LEGO MP AUTOHOLD   (R)</t>
  </si>
  <si>
    <t xml:space="preserve">PLANCIA BEMIKO        9323941-01   </t>
  </si>
  <si>
    <t xml:space="preserve">PLANCIA BEMIKO        9323940-01   </t>
  </si>
  <si>
    <t>INTER.46818777 IM.16/03/2005 (S)(R)</t>
  </si>
  <si>
    <t xml:space="preserve">CONTACTEUR B. (R)    91167930 IM.- </t>
  </si>
  <si>
    <t xml:space="preserve">SZF MODULE (VERS.0A) 6997324 (R)   </t>
  </si>
  <si>
    <t xml:space="preserve">SZF MODULE (VERS.1B) 6997328 (R)   </t>
  </si>
  <si>
    <t xml:space="preserve">BMW HKL   9275119      ( R )       </t>
  </si>
  <si>
    <t>T_HSK LL SB BMW</t>
  </si>
  <si>
    <t xml:space="preserve">CONTACTEUR B. (R)    91167931 IM.- </t>
  </si>
  <si>
    <t xml:space="preserve">CONTACTEUR B. (R)    91167932 IM.- </t>
  </si>
  <si>
    <t xml:space="preserve">PRESA VIDEO 86191YV010 (R) RIC.    </t>
  </si>
  <si>
    <t xml:space="preserve">SZF MODULE (VERS.1A)  6997325  (R) </t>
  </si>
  <si>
    <t xml:space="preserve">SZF MKL MEM GENTL FS LL EW 9391412 </t>
  </si>
  <si>
    <t xml:space="preserve">TIT XNF LI                         </t>
  </si>
  <si>
    <t xml:space="preserve">TIT XNF RE                         </t>
  </si>
  <si>
    <t xml:space="preserve">COMANDI RADIO 139  34345694A  (R)  </t>
  </si>
  <si>
    <t>7 BUTTONS MODULE J15 NEW BLACK   (R)</t>
  </si>
  <si>
    <t>prezzo</t>
  </si>
  <si>
    <t>COSTO COMPONENTI</t>
  </si>
  <si>
    <t>COSTO LAVORAZIONE</t>
  </si>
  <si>
    <t>TC UOMO/MACCHINA SEC</t>
  </si>
  <si>
    <t>GM % SUL PREZZO DI VENDITA</t>
  </si>
  <si>
    <t>GM IN EURO</t>
  </si>
  <si>
    <t>301106885900</t>
  </si>
  <si>
    <t>new price</t>
  </si>
  <si>
    <t>new GM</t>
  </si>
  <si>
    <t>CATEGORIA</t>
  </si>
  <si>
    <t>GM NEGATIVO</t>
  </si>
  <si>
    <t>0-10%</t>
  </si>
  <si>
    <t>11-25%</t>
  </si>
  <si>
    <t>26-50%</t>
  </si>
  <si>
    <t xml:space="preserve"> GM maagiore 50%</t>
  </si>
  <si>
    <t>fatturato</t>
  </si>
  <si>
    <t>PLANT PRODUTTIVO</t>
  </si>
  <si>
    <t>COD 9 CIFRE</t>
  </si>
  <si>
    <t>ROMANIA</t>
  </si>
  <si>
    <t>ITALIA</t>
  </si>
  <si>
    <t>incidenza costo materiali</t>
  </si>
  <si>
    <t>cod progetto</t>
  </si>
  <si>
    <t>STELLANTIS</t>
  </si>
  <si>
    <t>RENAULT</t>
  </si>
  <si>
    <t>IVECO</t>
  </si>
  <si>
    <t>LAMBORGHINI</t>
  </si>
  <si>
    <t>BMW GROUP</t>
  </si>
  <si>
    <t>VARIOUS</t>
  </si>
  <si>
    <t>TOYOTA</t>
  </si>
  <si>
    <t>JLR</t>
  </si>
  <si>
    <t>DAF</t>
  </si>
  <si>
    <t>6885</t>
  </si>
  <si>
    <t>incidenza della persona</t>
  </si>
  <si>
    <t>305497126</t>
  </si>
  <si>
    <t>305497043</t>
  </si>
  <si>
    <t>301107110</t>
  </si>
  <si>
    <t>304736741</t>
  </si>
  <si>
    <t>COMM.OUVERTURE EXTERNE 905008314R</t>
  </si>
  <si>
    <t>305497138</t>
  </si>
  <si>
    <t>DLS RELAX LOUNGER NA6</t>
  </si>
  <si>
    <t>305497142</t>
  </si>
  <si>
    <t>DLS G70 DUNKELSILBER LI</t>
  </si>
  <si>
    <t>DLS G70 DUNKELSILBER RE</t>
  </si>
  <si>
    <t>305497065</t>
  </si>
  <si>
    <t>BAMI LI HG</t>
  </si>
  <si>
    <t>BAMI RE HG</t>
  </si>
  <si>
    <t>304737173</t>
  </si>
  <si>
    <t>FIXED DOOR SWITCH X83-11</t>
  </si>
  <si>
    <t>304737172</t>
  </si>
  <si>
    <t>MOBILE DOOR SWITCH X83-11</t>
  </si>
  <si>
    <t>T NOT HSK LL</t>
  </si>
  <si>
    <t>305497093</t>
  </si>
  <si>
    <t>305497074</t>
  </si>
  <si>
    <t>306907130</t>
  </si>
  <si>
    <t>HKL/ CL SP25</t>
  </si>
  <si>
    <t>SITZHEIZUNGSSCHALTER FOND LI i20</t>
  </si>
  <si>
    <t>SITZHEIZUNGSSCHALTER FOND RE i20</t>
  </si>
  <si>
    <t>7126</t>
  </si>
  <si>
    <t>7043</t>
  </si>
  <si>
    <t>7110</t>
  </si>
  <si>
    <t>6741</t>
  </si>
  <si>
    <t>7138</t>
  </si>
  <si>
    <t>7142</t>
  </si>
  <si>
    <t>7065</t>
  </si>
  <si>
    <t>7173</t>
  </si>
  <si>
    <t>7172</t>
  </si>
  <si>
    <t>7093</t>
  </si>
  <si>
    <t>7074</t>
  </si>
  <si>
    <t>7130</t>
  </si>
  <si>
    <t>McLaren</t>
  </si>
  <si>
    <t>in rosso i codici che partano nel 2026 con valori 2026</t>
  </si>
  <si>
    <t>data EOP</t>
  </si>
  <si>
    <t>QTY</t>
  </si>
  <si>
    <t>Euro</t>
  </si>
  <si>
    <t>PN</t>
  </si>
  <si>
    <t>Categoria</t>
  </si>
  <si>
    <t>EOP</t>
  </si>
  <si>
    <t>valore tot</t>
  </si>
  <si>
    <t>%</t>
  </si>
  <si>
    <t>L. BP ECALL-BCALL 98491267ZD-02 (R)</t>
  </si>
  <si>
    <t>PSA</t>
  </si>
  <si>
    <t>LEGO MP BOARD-COMP.98503644ZD-01(R)</t>
  </si>
  <si>
    <t>CV 250MCA CRUISE+ACC (8T) (R)</t>
  </si>
  <si>
    <t>AREA ITALY</t>
  </si>
  <si>
    <t>C.RADIO POST. DX MP   ( R )</t>
  </si>
  <si>
    <t>EMETT.CORREC.MISTRAL 98095437ZD-01</t>
  </si>
  <si>
    <t>STOP AND DEFF.CHARGE BUT.251980853R</t>
  </si>
  <si>
    <t>CV DX 8F (NIKOLA)             (R)</t>
  </si>
  <si>
    <t>AVIONIC SWITCH</t>
  </si>
  <si>
    <t>LEONARDO</t>
  </si>
  <si>
    <t>INTERR.(R)V6/S1/E 9641391277 IM.06</t>
  </si>
  <si>
    <t>SENSORE FRIZIONE 519057040   (SR)</t>
  </si>
  <si>
    <t xml:space="preserve">CSIM RH AC/DC </t>
  </si>
  <si>
    <t>C.OVERT.PORTE DE COFFRE 906069264R</t>
  </si>
  <si>
    <t>C.ANT.356 SX EVIC+VOICE/PHONE (R)</t>
  </si>
  <si>
    <t>DRIVE MODE SELEC.AC 98307458ZD (R)</t>
  </si>
  <si>
    <t>30549695700</t>
  </si>
  <si>
    <t>HKL-21 HECKKLAPPENLIFT + CL</t>
  </si>
  <si>
    <t>BMW</t>
  </si>
  <si>
    <t>30549709300</t>
  </si>
  <si>
    <t>C.R. POSTERIORE SX  (J11) ( R )</t>
  </si>
  <si>
    <t>30549704300</t>
  </si>
  <si>
    <t>CONTAC.BIF.BC 253206454R --A &lt;S/R&gt;</t>
  </si>
  <si>
    <t>INTERR.LUCI-2 VIE 7700427640 IM.B (R)</t>
  </si>
  <si>
    <t>C.MOB.BLOCC.+DEADLOCK+PASS.ENTRY(R)</t>
  </si>
  <si>
    <t>30549680401</t>
  </si>
  <si>
    <t>SMS LEFT (R)</t>
  </si>
  <si>
    <t>PREA USB   2395250     (R)</t>
  </si>
  <si>
    <t>STEERING WEEL COM.LEFT (7 FUN.) (R)</t>
  </si>
  <si>
    <t>RH SWITC.CC+ACC+LIM(VV857+VV611)(R)</t>
  </si>
  <si>
    <t>30549699211</t>
  </si>
  <si>
    <t>(G45/G48/G46)+S710A+-(B58B30M2/BEVE/LCI)</t>
  </si>
  <si>
    <t>AIRBAG CUT OFF SWIC.69065-0H030 (R)</t>
  </si>
  <si>
    <t>30549706578</t>
  </si>
  <si>
    <t>30549706577</t>
  </si>
  <si>
    <t>CONT.XFK-B(4 V.MOB.)253603111R (R)</t>
  </si>
  <si>
    <t>CONTATT. FISSA  2 VIE   (R)</t>
  </si>
  <si>
    <t>CONTATT. MOBILE 2 VIE      (R)</t>
  </si>
  <si>
    <t>30549706544</t>
  </si>
  <si>
    <t>C.F.6 VIE (F82 BADGE)252166253R "A"</t>
  </si>
  <si>
    <t>30549701901</t>
  </si>
  <si>
    <t>DLS U06 LI</t>
  </si>
  <si>
    <t>30549706505</t>
  </si>
  <si>
    <t>30549706515</t>
  </si>
  <si>
    <t>30549712600</t>
  </si>
  <si>
    <t>30549679905</t>
  </si>
  <si>
    <t>FZ-LSS (R/S)</t>
  </si>
  <si>
    <t>30549699201</t>
  </si>
  <si>
    <t>(U06/U10/U11)+S9T2A+-(B48A20T2/BEVE/LCI)</t>
  </si>
  <si>
    <t>SENSORE ANALOG.FRIZ.  (RS)</t>
  </si>
  <si>
    <t>CONT.XFK-B (6 V.FIX) 252165286R (R)</t>
  </si>
  <si>
    <t>C.O.V. SEMI BOMBE' 9827560380-00"R"</t>
  </si>
  <si>
    <t>30549710000</t>
  </si>
  <si>
    <t>SZG  BK2025 G67   ( R )</t>
  </si>
  <si>
    <t>30549695711</t>
  </si>
  <si>
    <t>INNENTASTER HKL UND CL ORANGE</t>
  </si>
  <si>
    <t>CONTATT.FIX DEADLOCK     (R)</t>
  </si>
  <si>
    <t>CONTATT.(IN BUSTA) 93451811 (R)</t>
  </si>
  <si>
    <t>30549693500</t>
  </si>
  <si>
    <t>HKL-21 HECKKLAPPENLIFT</t>
  </si>
  <si>
    <t>START STOP BUTTON HEAVY2024 (R)</t>
  </si>
  <si>
    <t>30549694500</t>
  </si>
  <si>
    <t>(G60/G61/G68)+-(BEVE/LCI/S710A)</t>
  </si>
  <si>
    <t>C.V. A952 SX VERS. CRUISE+ACC (R)</t>
  </si>
  <si>
    <t>CONT.4 VIE FIX  252160003R IM.B (R)</t>
  </si>
  <si>
    <t>30549699101</t>
  </si>
  <si>
    <t>(F65/F66/F67)+(S2TCA/S2TEA)+-BEVE</t>
  </si>
  <si>
    <t>CONT.XFK-B SX (4 V.MOB.)253607447R</t>
  </si>
  <si>
    <t>30549686500</t>
  </si>
  <si>
    <t>SCHALTER BEIFAHRERAIRBAG</t>
  </si>
  <si>
    <t>CAP.TRAPPE CARBUR.9814722180-00(R)</t>
  </si>
  <si>
    <t>30549706585</t>
  </si>
  <si>
    <t>BAMI MIKO LI</t>
  </si>
  <si>
    <t>30549706586</t>
  </si>
  <si>
    <t>30549700422</t>
  </si>
  <si>
    <t>DLS F7X LI</t>
  </si>
  <si>
    <t>30549700501</t>
  </si>
  <si>
    <t xml:space="preserve">DLS J01  LH  (R)                   </t>
  </si>
  <si>
    <t>30549709400</t>
  </si>
  <si>
    <t>SWITCH BH BMW</t>
  </si>
  <si>
    <t>INTERR.COUDE' B10 296B20856R (R)</t>
  </si>
  <si>
    <t>30549714300</t>
  </si>
  <si>
    <t>DLS RR</t>
  </si>
  <si>
    <t>30549713800</t>
  </si>
  <si>
    <t>30549716800</t>
  </si>
  <si>
    <t>SWITCH LUCI DAF    (R)</t>
  </si>
  <si>
    <t>30549693901</t>
  </si>
  <si>
    <t>SMS U06  (R)</t>
  </si>
  <si>
    <t>30549684222</t>
  </si>
  <si>
    <t>DOORLOCKSCHALTER G20 LINKS</t>
  </si>
  <si>
    <t>C.V. SX M182 (EVIC &amp; PHONE)  ( R )</t>
  </si>
  <si>
    <t>CONT.XFK-B (9 V.FIX) 252160460R</t>
  </si>
  <si>
    <t>30549701902</t>
  </si>
  <si>
    <t>DLS U06 RE</t>
  </si>
  <si>
    <t>30549683301</t>
  </si>
  <si>
    <t>COPERCHIETTO SINISTRO (CAVITA' 1L)</t>
  </si>
  <si>
    <t>ROTARY  KNOB IVECO (R)</t>
  </si>
  <si>
    <t>30549691300</t>
  </si>
  <si>
    <t>(F70/F74)+S710A+-(B48A20T2/BEVE/LCI/S9T2A)</t>
  </si>
  <si>
    <t>PLANCIA 5 TASTI  4ML925301D (R)</t>
  </si>
  <si>
    <t>30549684211</t>
  </si>
  <si>
    <t>DOORLOCKSCHALTER G20 RECHTS</t>
  </si>
  <si>
    <t>RADIO CONTROLS REAR LEFT(R)</t>
  </si>
  <si>
    <t>30549706301</t>
  </si>
  <si>
    <t>DLS G67 XNF LH   (R)</t>
  </si>
  <si>
    <t>30549706302</t>
  </si>
  <si>
    <t>DLS G67 XNF  DX (R)</t>
  </si>
  <si>
    <t>30549687301</t>
  </si>
  <si>
    <t>SMS SX G16   (R)</t>
  </si>
  <si>
    <t>INTER.FRENO MANO (R) 46803209 IM.-</t>
  </si>
  <si>
    <t>CONTAC.BIF.AC  253205115R--A &lt;S/R&gt;</t>
  </si>
  <si>
    <t>30549700411</t>
  </si>
  <si>
    <t>DLS F7X RE</t>
  </si>
  <si>
    <t>30549684122</t>
  </si>
  <si>
    <t>DOORLOCKSCHALTER G07 LINKS</t>
  </si>
  <si>
    <t>30549680902</t>
  </si>
  <si>
    <t>SZF RR22 MEM GENT MASS L 7943632(R)</t>
  </si>
  <si>
    <t>DRIVE MODE SELEC.+SKYHOOK SUSP.(R)</t>
  </si>
  <si>
    <t>30549699100</t>
  </si>
  <si>
    <t>U25+(S2TCA/S2TEA)+-BEVE</t>
  </si>
  <si>
    <t>CONT.M.6 V.(F82 BADGE)252169930R"A"</t>
  </si>
  <si>
    <t>INTERRUTTORE   1642528 IM.B</t>
  </si>
  <si>
    <t>30549680909</t>
  </si>
  <si>
    <t xml:space="preserve">SZF RR99 MEM MASS RL  7943638 (R)  </t>
  </si>
  <si>
    <t>CONT.MOBILE XJK 4 V.252163895R</t>
  </si>
  <si>
    <t>30549706566</t>
  </si>
  <si>
    <t>T-SGP XNF LI BMW</t>
  </si>
  <si>
    <t>30549697901</t>
  </si>
  <si>
    <t>DLS F6X LI</t>
  </si>
  <si>
    <t>ALFA 965 ENGINE START BUTTON (R)</t>
  </si>
  <si>
    <t>STEERING COMMAND M182/189  (R)</t>
  </si>
  <si>
    <t>C.V. ANT.DX. EMEA    (R)</t>
  </si>
  <si>
    <t>30549706567</t>
  </si>
  <si>
    <t>CONT.4 VIE XJK FIX. 252167192R  ( R )</t>
  </si>
  <si>
    <t>30549680711</t>
  </si>
  <si>
    <t>LEVE AL VOLANTE      (R)</t>
  </si>
  <si>
    <t>30549684111</t>
  </si>
  <si>
    <t>DOORLOCKSCHALTER G07 RECHTS</t>
  </si>
  <si>
    <t>TRUNK/FRUNK SWITCH P11-NT0BGR-00(R)</t>
  </si>
  <si>
    <t>30549702201</t>
  </si>
  <si>
    <t>DLS MINI LI</t>
  </si>
  <si>
    <t>30549684011</t>
  </si>
  <si>
    <t>DOORLOCKSCHALTER G05/G14 RECHTS</t>
  </si>
  <si>
    <t>30549684022</t>
  </si>
  <si>
    <t>DOORLOCKSCHALTER G05/G14 LINKS</t>
  </si>
  <si>
    <t>30549680900</t>
  </si>
  <si>
    <t xml:space="preserve">SZF RR00 MEM MASS     7943640 (R)  </t>
  </si>
  <si>
    <t>CHARGING SWITCH      (R)</t>
  </si>
  <si>
    <t>30549680905</t>
  </si>
  <si>
    <t xml:space="preserve">SZF RR55 MAS FOND HL  7943639 (R)  </t>
  </si>
  <si>
    <t>30549693301</t>
  </si>
  <si>
    <t>(F70/F74/F78)+B48A20T2+-LCI</t>
  </si>
  <si>
    <t>30549697902</t>
  </si>
  <si>
    <t>DLS F6X RE</t>
  </si>
  <si>
    <t>30549697001</t>
  </si>
  <si>
    <t xml:space="preserve">SHZ I20 LEFT         5A4BAE0 (R)   </t>
  </si>
  <si>
    <t>30549697002</t>
  </si>
  <si>
    <t xml:space="preserve">SHZ I20 RH          5A4BAE3 (R)    </t>
  </si>
  <si>
    <t>CAPTEUR COURSE 8200666173 IM.A (R)</t>
  </si>
  <si>
    <t>30549680402</t>
  </si>
  <si>
    <t>SMS RIGHT (R)</t>
  </si>
  <si>
    <t>30549714201</t>
  </si>
  <si>
    <t>30549714202</t>
  </si>
  <si>
    <t>INTERRUTTORE 7700426417 IM.-</t>
  </si>
  <si>
    <t>30549707401</t>
  </si>
  <si>
    <t>30549707402</t>
  </si>
  <si>
    <t>30549706555</t>
  </si>
  <si>
    <t>30549693311</t>
  </si>
  <si>
    <t>(G45/G48/G46)+B58B30M2+-LCI</t>
  </si>
  <si>
    <t>INTER.C/GUARN.7700433016 IM.-</t>
  </si>
  <si>
    <t>30549703301</t>
  </si>
  <si>
    <t>INTERRUTTORE SMS F7X   (R)</t>
  </si>
  <si>
    <t>30549702202</t>
  </si>
  <si>
    <t>DLS MINI RE</t>
  </si>
  <si>
    <t>REAR COVER SX (R)</t>
  </si>
  <si>
    <t>30549699212</t>
  </si>
  <si>
    <t>(G60/G61/G68)+BEVE+S710A+-LCI</t>
  </si>
  <si>
    <t>INTERR. ALLARME</t>
  </si>
  <si>
    <t>30549700502</t>
  </si>
  <si>
    <t xml:space="preserve">DLS J01 RH  (R)                    </t>
  </si>
  <si>
    <t>30549706400</t>
  </si>
  <si>
    <t>ENGINE START BUTTON ( R )</t>
  </si>
  <si>
    <t>30549694444</t>
  </si>
  <si>
    <t>TIT G70 LCI HI LI</t>
  </si>
  <si>
    <t>30549694466</t>
  </si>
  <si>
    <t>TIT G70 LCI HI RE</t>
  </si>
  <si>
    <t>CONTATT. FISSA  252164322R "A" (R)</t>
  </si>
  <si>
    <t>30549706444</t>
  </si>
  <si>
    <t>BAMI RR</t>
  </si>
  <si>
    <t>30549515700</t>
  </si>
  <si>
    <t>COMMUT. BAGAGLIAIO</t>
  </si>
  <si>
    <t>30549703710</t>
  </si>
  <si>
    <t>(G70/G73)+S710A+-(XB1151M2/BEVE/LCI)</t>
  </si>
  <si>
    <t>CONTATT. MOBILE  252168487R  ( R )</t>
  </si>
  <si>
    <t>30549707201</t>
  </si>
  <si>
    <t>30549707202</t>
  </si>
  <si>
    <t>30549706801</t>
  </si>
  <si>
    <t>LI DLS I20 DARK</t>
  </si>
  <si>
    <t>30549706802</t>
  </si>
  <si>
    <t>RE DLS I20 DARK</t>
  </si>
  <si>
    <t>CAPTEUR POS.PEDALE &lt;R&gt; 9658666580</t>
  </si>
  <si>
    <t>30549699202</t>
  </si>
  <si>
    <t>(U06/U10/U11)+BEVE+S710A+-LCI</t>
  </si>
  <si>
    <t>30549706900</t>
  </si>
  <si>
    <t>LI TIT I20 VO DARK</t>
  </si>
  <si>
    <t>30549706911</t>
  </si>
  <si>
    <t>LI TIT I20 HI DARK</t>
  </si>
  <si>
    <t>30549706922</t>
  </si>
  <si>
    <t>RE TIT I20 VO DARK</t>
  </si>
  <si>
    <t>30549706933</t>
  </si>
  <si>
    <t>RE TIT I20 HI DARK</t>
  </si>
  <si>
    <t>INTER.4 VIE 9665602380   &lt;S&gt;&lt;R&gt;</t>
  </si>
  <si>
    <t>30549694477</t>
  </si>
  <si>
    <t>BAMI G70 LCI HI RE</t>
  </si>
  <si>
    <t>30549687001</t>
  </si>
  <si>
    <t xml:space="preserve">SHZ G07 LH        6828057          </t>
  </si>
  <si>
    <t>30549687002</t>
  </si>
  <si>
    <t xml:space="preserve">SHZ G07 RH          6828058  (R)   </t>
  </si>
  <si>
    <t>DRIVE MODE SELECTOR UNIT M 240 ICE (R)</t>
  </si>
  <si>
    <t>SSP 334 RISC.SEDILE SX+DUMMY (R)</t>
  </si>
  <si>
    <t>30549694455</t>
  </si>
  <si>
    <t>BAMI G70 LCI HI LI</t>
  </si>
  <si>
    <t>30549680904</t>
  </si>
  <si>
    <t xml:space="preserve">SZF RR44 MEM MASS LL  7943634 (R)  </t>
  </si>
  <si>
    <t>30549680907</t>
  </si>
  <si>
    <t xml:space="preserve">SZF RR77 MEM GENT RL 7943636 (R)   </t>
  </si>
  <si>
    <t>30549680901</t>
  </si>
  <si>
    <t xml:space="preserve">SZF RR11 MEM GENT LL  7943631 (R)  </t>
  </si>
  <si>
    <t>30549696103</t>
  </si>
  <si>
    <t>DLS G70 SILBERBRONZE LI</t>
  </si>
  <si>
    <t>30549696104</t>
  </si>
  <si>
    <t>DLS G70 SILBERBRONZE RE</t>
  </si>
  <si>
    <t>P0RTALAMPADA   20323016015 IM.-</t>
  </si>
  <si>
    <t>30549680908</t>
  </si>
  <si>
    <t xml:space="preserve">SZF RR88 MEM REL      7943637 (R)  </t>
  </si>
  <si>
    <t>INTERRUTTORE   1336822080 IM -</t>
  </si>
  <si>
    <t>C.V. DUMMY  250 MCA DX   (R)</t>
  </si>
  <si>
    <t>C. R. 8 TASTI NERO     (R)</t>
  </si>
  <si>
    <t>INTERRUTTORE COUDE  1607309 IM.-</t>
  </si>
  <si>
    <t>30549693522</t>
  </si>
  <si>
    <t>INNENTASTER HKL ORANGE</t>
  </si>
  <si>
    <t>CONT. XFK-C (4V.FIX) 252161520R (R)</t>
  </si>
  <si>
    <t>30549706466</t>
  </si>
  <si>
    <t>30549683302</t>
  </si>
  <si>
    <t>SMS RIGHT</t>
  </si>
  <si>
    <t>30549680700</t>
  </si>
  <si>
    <t>LEVE AL VOLANTE     (R)</t>
  </si>
  <si>
    <t>CONTACTEUR FIX 2 1488938080 IM. 02</t>
  </si>
  <si>
    <t>TASTO SPORT               (R)</t>
  </si>
  <si>
    <t>30549693300</t>
  </si>
  <si>
    <t>(G90/G99)+S1MBA+-LCI</t>
  </si>
  <si>
    <t>CONT.XFK-C MOB.(4 V.)252160844R (R)</t>
  </si>
  <si>
    <t>PRESA USB ONLY V. B  670015292 (R)</t>
  </si>
  <si>
    <t>30549694433</t>
  </si>
  <si>
    <t>TIT G70 HI RE</t>
  </si>
  <si>
    <t>C.RADIO 637            (R)</t>
  </si>
  <si>
    <t>INTERRUTTORE   504201290 IM.-</t>
  </si>
  <si>
    <t>30549694400</t>
  </si>
  <si>
    <t>TIT G70 VO LI</t>
  </si>
  <si>
    <t>30549694411</t>
  </si>
  <si>
    <t>TIT G70 HI LI</t>
  </si>
  <si>
    <t>30549694422</t>
  </si>
  <si>
    <t>TIT G70 VO RE</t>
  </si>
  <si>
    <t>30549687302</t>
  </si>
  <si>
    <t>SMS DX G16  (R)</t>
  </si>
  <si>
    <t>CONTAC.BIF.S&amp;S 253251679R--A &lt;S/R&gt;</t>
  </si>
  <si>
    <t>30549710100</t>
  </si>
  <si>
    <t>INTERRUTTORE   0605082300 IM.C</t>
  </si>
  <si>
    <t>30549696101</t>
  </si>
  <si>
    <t>DLS G70 LI</t>
  </si>
  <si>
    <t>30549696102</t>
  </si>
  <si>
    <t>DLS G70 RE</t>
  </si>
  <si>
    <t>CONT.FIS.2V.(R)</t>
  </si>
  <si>
    <t>30549706455</t>
  </si>
  <si>
    <t>BAMI RR ADC</t>
  </si>
  <si>
    <t>30549679301</t>
  </si>
  <si>
    <t xml:space="preserve">BEL MKL PLFLC NSW NSL  9472970 (R) </t>
  </si>
  <si>
    <t>30549670401</t>
  </si>
  <si>
    <t xml:space="preserve">B.35UP- FLC NSW NSL    9472978 (R) </t>
  </si>
  <si>
    <t>30549689800</t>
  </si>
  <si>
    <t>TIT I20 VO LI</t>
  </si>
  <si>
    <t>30549689811</t>
  </si>
  <si>
    <t>TIT I20 HI LI</t>
  </si>
  <si>
    <t>30549689822</t>
  </si>
  <si>
    <t>TIT I20 VO RE</t>
  </si>
  <si>
    <t>30549689833</t>
  </si>
  <si>
    <t>TIT I20 HI RE</t>
  </si>
  <si>
    <t>30549704200</t>
  </si>
  <si>
    <t>CONTATT.2 VIE MOB.1400945880 IM.-</t>
  </si>
  <si>
    <t>30549670405</t>
  </si>
  <si>
    <t xml:space="preserve">B.35UP -  FLC NSL    9472977  (R)  </t>
  </si>
  <si>
    <t>C.O.V.  "PLATE" 9676028380-03 "R"</t>
  </si>
  <si>
    <t>30549673633</t>
  </si>
  <si>
    <t>30549680906</t>
  </si>
  <si>
    <t xml:space="preserve">SZF RR66 MEM GENT RL  7943635 (R)  </t>
  </si>
  <si>
    <t>30549689701</t>
  </si>
  <si>
    <t>DLS I20 LI</t>
  </si>
  <si>
    <t>30549689702</t>
  </si>
  <si>
    <t>DLS I20 RE</t>
  </si>
  <si>
    <t>30549679305</t>
  </si>
  <si>
    <t xml:space="preserve">BEL MKL PL FLC NSL     9472969 (R) </t>
  </si>
  <si>
    <t>30549680903</t>
  </si>
  <si>
    <t xml:space="preserve">SZF RR33 MEM      LL  7943633 (R)  </t>
  </si>
  <si>
    <t>COMANDI R. IVECO DAILY</t>
  </si>
  <si>
    <t>30549693511</t>
  </si>
  <si>
    <t>HKL-21 CENTERLOCK</t>
  </si>
  <si>
    <t>INTERR. B    7700 414 988  IM. B</t>
  </si>
  <si>
    <t>B.COMAND  906064354R  "B"(IN BUSTA)</t>
  </si>
  <si>
    <t>INTERRUTTORE     9634999280  IM.-</t>
  </si>
  <si>
    <t>30549673744</t>
  </si>
  <si>
    <t xml:space="preserve">HKL/CL  6839792                    </t>
  </si>
  <si>
    <t>INTERRUTTORE B 7700427640 IM.B</t>
  </si>
  <si>
    <t>30549709401</t>
  </si>
  <si>
    <t>SWITCH BH BMW RR</t>
  </si>
  <si>
    <t>30549699102</t>
  </si>
  <si>
    <t>(J01/J05)+JC+BEVE</t>
  </si>
  <si>
    <t>CONT.4 VIE FIX 252160003R IM.B (R)</t>
  </si>
  <si>
    <t>30549695210</t>
  </si>
  <si>
    <t>G70+BEVE+S710A+-LCI</t>
  </si>
  <si>
    <t>30549706588</t>
  </si>
  <si>
    <t>HSK BMW XNF LL Silverbronze ( R )</t>
  </si>
  <si>
    <t>30549673644</t>
  </si>
  <si>
    <t>INTERRUTTORE   0204771205   (R-S)</t>
  </si>
  <si>
    <t>SENSORE ROT. 1SW (SR) 50508479</t>
  </si>
  <si>
    <t>POIGNE'/SWITCH R4S 906060158R  (R)</t>
  </si>
  <si>
    <t>SENSORE ROT. 2SW (SR) 50515148</t>
  </si>
  <si>
    <t>COMMUTATORE CH.231024 IM.--</t>
  </si>
  <si>
    <t>30549696411</t>
  </si>
  <si>
    <t>BAMI G70 RE</t>
  </si>
  <si>
    <t>30549709302</t>
  </si>
  <si>
    <t>30549679307</t>
  </si>
  <si>
    <t xml:space="preserve">BEL MKL PL FLC       9472967 (R)   </t>
  </si>
  <si>
    <t>30549696400</t>
  </si>
  <si>
    <t>BAMI G70 LI</t>
  </si>
  <si>
    <t>30549670404</t>
  </si>
  <si>
    <t xml:space="preserve">BEL35UP -  FLC NSW (R)             </t>
  </si>
  <si>
    <t>INTERRUTTORE B 7700426417  IM.-</t>
  </si>
  <si>
    <t>INTERRUTTORE (R)  7700429418 IM.-</t>
  </si>
  <si>
    <t>30549676211</t>
  </si>
  <si>
    <t xml:space="preserve">BEL F48-NSW NSL LWR  -6847525 (R)  </t>
  </si>
  <si>
    <t>30549679304</t>
  </si>
  <si>
    <t xml:space="preserve">BEL MKL PL FLC NSW (R)             </t>
  </si>
  <si>
    <t>30549670408</t>
  </si>
  <si>
    <t xml:space="preserve">BEL35UP -  FLC (R)                 </t>
  </si>
  <si>
    <t>E.SHIFTER MASTER M240 670198483 (R)</t>
  </si>
  <si>
    <t>INTERRUTTORE   5972328 IM.D</t>
  </si>
  <si>
    <t>INTERRUT.1300456808  IM.-</t>
  </si>
  <si>
    <t>SENSORE ROT. 2SW (SR) 51835627</t>
  </si>
  <si>
    <t>COMANDI R.IVECO DAILY 34173972A</t>
  </si>
  <si>
    <t>CONT.(IN BUSTA) 252167749R  (R)</t>
  </si>
  <si>
    <t>INTERRUTTORE   7673558 IM.19-09-88</t>
  </si>
  <si>
    <t>INTERRUTTORE (R)  7700831090 IM.H</t>
  </si>
  <si>
    <t>INTERRUTTORE S.98415129  IM. 01</t>
  </si>
  <si>
    <t>30549691310</t>
  </si>
  <si>
    <t>G70+-(XB1151M2/BEVE/LCI/S710A)</t>
  </si>
  <si>
    <t>P.USB/AUX HIGH VERS. 735547937 (R)</t>
  </si>
  <si>
    <t>INTER.INFO  8200276359 IM.E  (S)(R)</t>
  </si>
  <si>
    <t>30549680001</t>
  </si>
  <si>
    <t xml:space="preserve">SZF MKL MEM G.FS LL SW 6826758     </t>
  </si>
  <si>
    <t>30549648907</t>
  </si>
  <si>
    <t xml:space="preserve">BEL FLC NSW NSL (R )               </t>
  </si>
  <si>
    <t>CONTACTEUR 3 VIE  7700314877 IM.E</t>
  </si>
  <si>
    <t>INTERR.COUDE SANS JOINT 1737223</t>
  </si>
  <si>
    <t>SENSORE ROT. 2SW GDX (SR) 50510431</t>
  </si>
  <si>
    <t>SENSORE ROT. 2SW (SR) 518465520</t>
  </si>
  <si>
    <t>30549549555</t>
  </si>
  <si>
    <t>INTERRUTTORE E9X  (R)</t>
  </si>
  <si>
    <t>C.R.AL VOLANTE 263</t>
  </si>
  <si>
    <t>30549676204</t>
  </si>
  <si>
    <t xml:space="preserve">BEL F48 - FLC NSW (R)              </t>
  </si>
  <si>
    <t>CONT.MOB.(IN BUSTA) 8200428700 IM.E</t>
  </si>
  <si>
    <t>30549676208</t>
  </si>
  <si>
    <t xml:space="preserve">BEL F48 - FLC NSL LWR (R )         </t>
  </si>
  <si>
    <t>30549676212</t>
  </si>
  <si>
    <t>BEL F48 - FLC NSW NSL LWR (R )</t>
  </si>
  <si>
    <t>C.V.DX 520 CRU.-ACC 735689174 (R)</t>
  </si>
  <si>
    <t>INTERRUTTORE B 7700433016 IM-</t>
  </si>
  <si>
    <t>30549537000</t>
  </si>
  <si>
    <t>INTERR.PORTA (PLS)51819667 (S)(R)</t>
  </si>
  <si>
    <t>CONTATT.3 VIE FIS.SX  51838937  (R)</t>
  </si>
  <si>
    <t>INTER.RIB.CAB.5801554697 EA76-5350</t>
  </si>
  <si>
    <t>PRESA   JACK    967824977700 (R)</t>
  </si>
  <si>
    <t>CONT.F.4 V. 1364470080 02/12/08(R)</t>
  </si>
  <si>
    <t>INTERRUTTORE  01338400080</t>
  </si>
  <si>
    <t>30549670402</t>
  </si>
  <si>
    <t xml:space="preserve">BEL35UP -  FLC NSL NIVI (R)        </t>
  </si>
  <si>
    <t>30549676206</t>
  </si>
  <si>
    <t xml:space="preserve">BEL F48 - FLC NSL -  6847520  (R)  </t>
  </si>
  <si>
    <t>30549687103</t>
  </si>
  <si>
    <t xml:space="preserve">SZF MODULE (VERS.03) 6997300 (R)   </t>
  </si>
  <si>
    <t>CONTACTEUR B. (R)(S) 93852863 IM.-</t>
  </si>
  <si>
    <t>CONT.(IN BUSTA) 252168487R  (R)</t>
  </si>
  <si>
    <t>CONT.10 VIE FISSA DX  51810713  (R)</t>
  </si>
  <si>
    <t>INTERRUTTORE LUCI 46441458  IM.-</t>
  </si>
  <si>
    <t>30549671401</t>
  </si>
  <si>
    <t xml:space="preserve">SZF MODULE (R )                    </t>
  </si>
  <si>
    <t>30549671403</t>
  </si>
  <si>
    <t>SZF MODULE (R )</t>
  </si>
  <si>
    <t>INTERRUTTORE     500311107 IM.-</t>
  </si>
  <si>
    <t>SOCKET/PRESA AUX-USB  53356931</t>
  </si>
  <si>
    <t>INTERRUTTORE B   7700831090 IM. H</t>
  </si>
  <si>
    <t>30549676202</t>
  </si>
  <si>
    <t xml:space="preserve">BEL F48- FLC (R )                  </t>
  </si>
  <si>
    <t>SENSORE ROT.2SW  137044908   (SR)</t>
  </si>
  <si>
    <t>CR.312 4+4 AVORIO 34166916A (R)</t>
  </si>
  <si>
    <t>30549676311</t>
  </si>
  <si>
    <t>DOORLOCKSCHALTER G01 RECHTS</t>
  </si>
  <si>
    <t>30549676322</t>
  </si>
  <si>
    <t>DOORLOCKSCHALTER G01 LINKS</t>
  </si>
  <si>
    <t>30549680005</t>
  </si>
  <si>
    <t xml:space="preserve">SZF MKL MEM  FS LL SW 6826746      </t>
  </si>
  <si>
    <t>30549646800</t>
  </si>
  <si>
    <t>INTERRUTTORE WB-ZV   (R)</t>
  </si>
  <si>
    <t>30549648911</t>
  </si>
  <si>
    <t>BEL FLC (R )</t>
  </si>
  <si>
    <t>INTE.46480451 IM.04/02/2005 (S)(R)</t>
  </si>
  <si>
    <t>CONTACTEUR B. (R)    91167927 IM.-</t>
  </si>
  <si>
    <t>30549648909</t>
  </si>
  <si>
    <t>BEL FLC NSW NSL LWR  (R )</t>
  </si>
  <si>
    <t>30549529111</t>
  </si>
  <si>
    <t>INTERRUTTORE    (R)</t>
  </si>
  <si>
    <t>ENTRETOISE   906190467R   "A"</t>
  </si>
  <si>
    <t>CONTATT.MOB. 4 VIE 500321584 IM.-</t>
  </si>
  <si>
    <t>30549645500</t>
  </si>
  <si>
    <t xml:space="preserve">MODULO USB AUXIN   9237653.1(R)    </t>
  </si>
  <si>
    <t>ECROU           251D98209R</t>
  </si>
  <si>
    <t>30549648901</t>
  </si>
  <si>
    <t>BEL FLC NSW       ( R )</t>
  </si>
  <si>
    <t>30549645400</t>
  </si>
  <si>
    <t>MOD.USB AUXIN 3 SWITCH  (R)</t>
  </si>
  <si>
    <t>INTERRUTTORE B.  7700415499 IM. A</t>
  </si>
  <si>
    <t>SENSORE ROT. 2SW GSX (SR) 50510798</t>
  </si>
  <si>
    <t>30549645600</t>
  </si>
  <si>
    <t>MODULO USB-ONLY      ( R )</t>
  </si>
  <si>
    <t>30549679302</t>
  </si>
  <si>
    <t xml:space="preserve">BEL MKL PLFLC  NSL NIVI (R)        </t>
  </si>
  <si>
    <t>CONTATTIERA F. 46457753 IM.</t>
  </si>
  <si>
    <t>INTERRUTTORE B 7700429418 IM-</t>
  </si>
  <si>
    <t>INTERRUTTORE B.(S)(R) 91166991 IM.-</t>
  </si>
  <si>
    <t>CONTACTEUR B. (R)(S) 93451999</t>
  </si>
  <si>
    <t>INTERRUTTORE B  7700 308 812 IM.H</t>
  </si>
  <si>
    <t>ARRET DE CHARGE  251982934R (R)</t>
  </si>
  <si>
    <t>30549670311</t>
  </si>
  <si>
    <t xml:space="preserve">DLS G11 DESTRO SERIE               </t>
  </si>
  <si>
    <t>30549670322</t>
  </si>
  <si>
    <t>DLS G11 SINISTRO SERIE (R )</t>
  </si>
  <si>
    <t>cod 9 cifre</t>
  </si>
  <si>
    <t>dopo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</si>
</sst>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3" fontId="2" fillId="0" borderId="1" xfId="0" applyNumberFormat="1" applyFont="1" applyBorder="1"/>
    <xf numFmtId="164" fontId="2" fillId="0" borderId="1" xfId="0" applyNumberFormat="1" applyFont="1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164" fontId="0" fillId="0" borderId="1" xfId="0" applyNumberFormat="1" applyBorder="1"/>
    <xf numFmtId="44" fontId="2" fillId="0" borderId="1" xfId="2" applyFont="1" applyBorder="1"/>
    <xf numFmtId="44" fontId="0" fillId="0" borderId="1" xfId="2" applyFont="1" applyBorder="1"/>
    <xf numFmtId="44" fontId="0" fillId="0" borderId="1" xfId="0" applyNumberFormat="1" applyBorder="1"/>
    <xf numFmtId="0" fontId="2" fillId="3" borderId="1" xfId="0" applyFont="1" applyFill="1" applyBorder="1"/>
    <xf numFmtId="0" fontId="2" fillId="3" borderId="2" xfId="0" applyFont="1" applyFill="1" applyBorder="1"/>
    <xf numFmtId="43" fontId="0" fillId="0" borderId="1" xfId="1" applyFont="1" applyBorder="1"/>
    <xf numFmtId="43" fontId="2" fillId="3" borderId="2" xfId="1" applyFont="1" applyFill="1" applyBorder="1" applyAlignment="1"/>
    <xf numFmtId="43" fontId="2" fillId="3" borderId="1" xfId="1" applyFont="1" applyFill="1" applyBorder="1"/>
    <xf numFmtId="43" fontId="0" fillId="0" borderId="0" xfId="1" applyFont="1"/>
    <xf numFmtId="10" fontId="2" fillId="3" borderId="3" xfId="3" applyNumberFormat="1" applyFont="1" applyFill="1" applyBorder="1" applyAlignment="1"/>
    <xf numFmtId="10" fontId="2" fillId="3" borderId="1" xfId="3" applyNumberFormat="1" applyFont="1" applyFill="1" applyBorder="1"/>
    <xf numFmtId="10" fontId="0" fillId="0" borderId="1" xfId="3" applyNumberFormat="1" applyFont="1" applyBorder="1"/>
    <xf numFmtId="10" fontId="0" fillId="0" borderId="0" xfId="3" applyNumberFormat="1" applyFont="1"/>
    <xf numFmtId="0" fontId="2" fillId="4" borderId="1" xfId="0" applyFont="1" applyFill="1" applyBorder="1"/>
    <xf numFmtId="10" fontId="2" fillId="3" borderId="0" xfId="3" applyNumberFormat="1" applyFont="1" applyFill="1" applyBorder="1" applyAlignment="1"/>
    <xf numFmtId="0" fontId="0" fillId="0" borderId="1" xfId="0" applyBorder="1"/>
    <xf numFmtId="9" fontId="2" fillId="3" borderId="1" xfId="3" applyFont="1" applyFill="1" applyBorder="1"/>
    <xf numFmtId="0" fontId="2" fillId="2" borderId="2" xfId="0" applyFont="1" applyFill="1" applyBorder="1" applyAlignment="1">
      <alignment horizontal="center"/>
    </xf>
    <xf numFmtId="11" fontId="0" fillId="0" borderId="1" xfId="0" quotePrefix="1" applyNumberFormat="1" applyBorder="1" applyAlignment="1">
      <alignment horizontal="left"/>
    </xf>
    <xf numFmtId="9" fontId="0" fillId="0" borderId="1" xfId="1" applyNumberFormat="1" applyFont="1" applyBorder="1"/>
    <xf numFmtId="44" fontId="3" fillId="0" borderId="1" xfId="2" applyFont="1" applyBorder="1"/>
    <xf numFmtId="3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10" fontId="3" fillId="0" borderId="1" xfId="3" applyNumberFormat="1" applyFont="1" applyBorder="1"/>
    <xf numFmtId="43" fontId="3" fillId="0" borderId="1" xfId="1" applyFont="1" applyBorder="1"/>
    <xf numFmtId="9" fontId="3" fillId="0" borderId="1" xfId="1" applyNumberFormat="1" applyFont="1" applyBorder="1"/>
    <xf numFmtId="44" fontId="3" fillId="0" borderId="1" xfId="0" applyNumberFormat="1" applyFont="1" applyBorder="1"/>
    <xf numFmtId="17" fontId="3" fillId="0" borderId="1" xfId="2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5" fontId="0" fillId="0" borderId="1" xfId="1" applyNumberFormat="1" applyFont="1" applyBorder="1"/>
    <xf numFmtId="164" fontId="0" fillId="0" borderId="1" xfId="2" applyNumberFormat="1" applyFont="1" applyBorder="1"/>
    <xf numFmtId="165" fontId="0" fillId="0" borderId="1" xfId="1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5" borderId="1" xfId="0" applyFill="1" applyBorder="1"/>
    <xf numFmtId="165" fontId="0" fillId="5" borderId="1" xfId="1" applyNumberFormat="1" applyFont="1" applyFill="1" applyBorder="1" applyAlignment="1">
      <alignment horizontal="center"/>
    </xf>
    <xf numFmtId="164" fontId="0" fillId="5" borderId="1" xfId="2" applyNumberFormat="1" applyFont="1" applyFill="1" applyBorder="1"/>
    <xf numFmtId="10" fontId="0" fillId="5" borderId="1" xfId="3" applyNumberFormat="1" applyFont="1" applyFill="1" applyBorder="1"/>
    <xf numFmtId="164" fontId="0" fillId="0" borderId="1" xfId="2" applyNumberFormat="1" applyFont="1" applyFill="1" applyBorder="1" applyAlignment="1">
      <alignment horizontal="center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2025F-5FFB-4428-8900-8A0BF1F3D7BB}">
  <dimension ref="A1:F1414"/>
  <sheetViews>
    <sheetView workbookViewId="0">
      <selection activeCell="F3" sqref="F3"/>
    </sheetView>
  </sheetViews>
  <sheetFormatPr defaultRowHeight="14.4" x14ac:dyDescent="0.3"/>
  <cols>
    <col min="1" max="1" width="43.6640625" bestFit="1" customWidth="1"/>
    <col min="2" max="2" width="17.44140625" bestFit="1" customWidth="1"/>
    <col min="3" max="3" width="39.5546875" bestFit="1" customWidth="1"/>
    <col min="4" max="4" width="17.44140625" bestFit="1" customWidth="1"/>
    <col min="5" max="5" width="17.44140625" customWidth="1"/>
    <col min="6" max="6" width="21.33203125" bestFit="1" customWidth="1"/>
    <col min="7" max="7" width="11" bestFit="1" customWidth="1"/>
  </cols>
  <sheetData>
    <row r="1" spans="1:6" x14ac:dyDescent="0.3">
      <c r="A1" s="1"/>
      <c r="B1" s="1"/>
      <c r="C1" s="1"/>
      <c r="D1" s="38" t="s">
        <v>0</v>
      </c>
      <c r="E1" s="38"/>
      <c r="F1" s="38"/>
    </row>
    <row r="2" spans="1:6" x14ac:dyDescent="0.3">
      <c r="A2" s="1" t="s">
        <v>1</v>
      </c>
      <c r="B2" s="1" t="s">
        <v>2</v>
      </c>
      <c r="C2" s="1" t="s">
        <v>1085</v>
      </c>
      <c r="D2" s="1" t="s">
        <v>3</v>
      </c>
      <c r="E2" s="1" t="s">
        <v>1665</v>
      </c>
      <c r="F2" s="1" t="s">
        <v>4</v>
      </c>
    </row>
    <row r="3" spans="1:6" x14ac:dyDescent="0.3">
      <c r="A3" s="2" t="s">
        <v>5</v>
      </c>
      <c r="B3" s="3"/>
      <c r="C3" s="3"/>
      <c r="D3" s="4">
        <v>29478920</v>
      </c>
      <c r="E3" s="9">
        <v>2.2735812835069926</v>
      </c>
      <c r="F3" s="5">
        <v>67022720.769999951</v>
      </c>
    </row>
    <row r="4" spans="1:6" x14ac:dyDescent="0.3">
      <c r="A4" s="6" t="s">
        <v>6</v>
      </c>
      <c r="B4" s="6" t="s">
        <v>7</v>
      </c>
      <c r="C4" s="6" t="s">
        <v>1086</v>
      </c>
      <c r="D4" s="7">
        <v>8166</v>
      </c>
      <c r="E4" s="10">
        <v>210.88167278961546</v>
      </c>
      <c r="F4" s="8">
        <v>1722059.74</v>
      </c>
    </row>
    <row r="5" spans="1:6" x14ac:dyDescent="0.3">
      <c r="A5" s="6" t="s">
        <v>8</v>
      </c>
      <c r="B5" s="6" t="s">
        <v>9</v>
      </c>
      <c r="C5" s="6" t="s">
        <v>1087</v>
      </c>
      <c r="D5" s="7">
        <v>145553</v>
      </c>
      <c r="E5" s="10">
        <v>10.591526316874269</v>
      </c>
      <c r="F5" s="8">
        <v>1541628.4300000004</v>
      </c>
    </row>
    <row r="6" spans="1:6" x14ac:dyDescent="0.3">
      <c r="A6" s="6" t="s">
        <v>8</v>
      </c>
      <c r="B6" s="6" t="s">
        <v>10</v>
      </c>
      <c r="C6" s="6" t="s">
        <v>1088</v>
      </c>
      <c r="D6" s="7">
        <v>130558</v>
      </c>
      <c r="E6" s="10">
        <v>11.203224743026089</v>
      </c>
      <c r="F6" s="8">
        <v>1462670.6160000002</v>
      </c>
    </row>
    <row r="7" spans="1:6" x14ac:dyDescent="0.3">
      <c r="A7" s="6" t="s">
        <v>11</v>
      </c>
      <c r="B7" s="6" t="s">
        <v>12</v>
      </c>
      <c r="C7" s="6" t="s">
        <v>1089</v>
      </c>
      <c r="D7" s="7">
        <v>1620000</v>
      </c>
      <c r="E7" s="10">
        <v>0.83</v>
      </c>
      <c r="F7" s="8">
        <v>1344600</v>
      </c>
    </row>
    <row r="8" spans="1:6" x14ac:dyDescent="0.3">
      <c r="A8" s="6" t="s">
        <v>8</v>
      </c>
      <c r="B8" s="6" t="s">
        <v>13</v>
      </c>
      <c r="C8" s="6" t="s">
        <v>1090</v>
      </c>
      <c r="D8" s="7">
        <v>111118</v>
      </c>
      <c r="E8" s="10">
        <v>9.4750747313666555</v>
      </c>
      <c r="F8" s="8">
        <v>1052851.3540000001</v>
      </c>
    </row>
    <row r="9" spans="1:6" x14ac:dyDescent="0.3">
      <c r="A9" s="6" t="s">
        <v>14</v>
      </c>
      <c r="B9" s="6" t="s">
        <v>15</v>
      </c>
      <c r="C9" s="6" t="s">
        <v>1091</v>
      </c>
      <c r="D9" s="7">
        <v>240766</v>
      </c>
      <c r="E9" s="10">
        <v>4.339999999999999</v>
      </c>
      <c r="F9" s="8">
        <v>1044924.4399999998</v>
      </c>
    </row>
    <row r="10" spans="1:6" x14ac:dyDescent="0.3">
      <c r="A10" s="6" t="s">
        <v>16</v>
      </c>
      <c r="B10" s="6" t="s">
        <v>17</v>
      </c>
      <c r="C10" s="6" t="s">
        <v>1092</v>
      </c>
      <c r="D10" s="7">
        <v>84364</v>
      </c>
      <c r="E10" s="10">
        <v>12.243000094827179</v>
      </c>
      <c r="F10" s="8">
        <v>1032868.4600000002</v>
      </c>
    </row>
    <row r="11" spans="1:6" x14ac:dyDescent="0.3">
      <c r="A11" s="6" t="s">
        <v>8</v>
      </c>
      <c r="B11" s="6" t="s">
        <v>18</v>
      </c>
      <c r="C11" s="6" t="s">
        <v>1090</v>
      </c>
      <c r="D11" s="7">
        <v>98640</v>
      </c>
      <c r="E11" s="10">
        <v>10.089569748580697</v>
      </c>
      <c r="F11" s="8">
        <v>995235.15999999992</v>
      </c>
    </row>
    <row r="12" spans="1:6" x14ac:dyDescent="0.3">
      <c r="A12" s="6" t="s">
        <v>19</v>
      </c>
      <c r="B12" s="6" t="s">
        <v>20</v>
      </c>
      <c r="C12" s="6" t="s">
        <v>1093</v>
      </c>
      <c r="D12" s="7">
        <v>227400</v>
      </c>
      <c r="E12" s="10">
        <v>4.088329437115215</v>
      </c>
      <c r="F12" s="8">
        <v>929686.11399999983</v>
      </c>
    </row>
    <row r="13" spans="1:6" x14ac:dyDescent="0.3">
      <c r="A13" s="6" t="s">
        <v>21</v>
      </c>
      <c r="B13" s="6" t="s">
        <v>22</v>
      </c>
      <c r="C13" s="6" t="s">
        <v>1094</v>
      </c>
      <c r="D13" s="7">
        <v>65280</v>
      </c>
      <c r="E13" s="10">
        <v>13.690000000000007</v>
      </c>
      <c r="F13" s="8">
        <v>893683.20000000042</v>
      </c>
    </row>
    <row r="14" spans="1:6" x14ac:dyDescent="0.3">
      <c r="A14" s="6" t="s">
        <v>16</v>
      </c>
      <c r="B14" s="6" t="s">
        <v>23</v>
      </c>
      <c r="C14" s="6" t="s">
        <v>1095</v>
      </c>
      <c r="D14" s="7">
        <v>83136</v>
      </c>
      <c r="E14" s="10">
        <v>10.613000264626631</v>
      </c>
      <c r="F14" s="8">
        <v>882322.38999999966</v>
      </c>
    </row>
    <row r="15" spans="1:6" x14ac:dyDescent="0.3">
      <c r="A15" s="6" t="s">
        <v>24</v>
      </c>
      <c r="B15" s="6" t="s">
        <v>25</v>
      </c>
      <c r="C15" s="6" t="s">
        <v>1096</v>
      </c>
      <c r="D15" s="7">
        <v>433850</v>
      </c>
      <c r="E15" s="10">
        <v>2.0083350005762357</v>
      </c>
      <c r="F15" s="8">
        <v>871316.13999999978</v>
      </c>
    </row>
    <row r="16" spans="1:6" x14ac:dyDescent="0.3">
      <c r="A16" s="6" t="s">
        <v>11</v>
      </c>
      <c r="B16" s="6" t="s">
        <v>26</v>
      </c>
      <c r="C16" s="6" t="s">
        <v>1097</v>
      </c>
      <c r="D16" s="7">
        <v>1096200</v>
      </c>
      <c r="E16" s="10">
        <v>0.73199999999999976</v>
      </c>
      <c r="F16" s="8">
        <v>802418.39999999979</v>
      </c>
    </row>
    <row r="17" spans="1:6" x14ac:dyDescent="0.3">
      <c r="A17" s="6" t="s">
        <v>11</v>
      </c>
      <c r="B17" s="6" t="s">
        <v>27</v>
      </c>
      <c r="C17" s="6" t="s">
        <v>1098</v>
      </c>
      <c r="D17" s="7">
        <v>2349000</v>
      </c>
      <c r="E17" s="10">
        <v>0.32700000000000001</v>
      </c>
      <c r="F17" s="8">
        <v>768123</v>
      </c>
    </row>
    <row r="18" spans="1:6" x14ac:dyDescent="0.3">
      <c r="A18" s="6" t="s">
        <v>8</v>
      </c>
      <c r="B18" s="6" t="s">
        <v>28</v>
      </c>
      <c r="C18" s="6" t="s">
        <v>1099</v>
      </c>
      <c r="D18" s="7">
        <v>274890</v>
      </c>
      <c r="E18" s="10">
        <v>2.7178889082905893</v>
      </c>
      <c r="F18" s="8">
        <v>747120.48200000008</v>
      </c>
    </row>
    <row r="19" spans="1:6" x14ac:dyDescent="0.3">
      <c r="A19" s="6" t="s">
        <v>29</v>
      </c>
      <c r="B19" s="6" t="s">
        <v>30</v>
      </c>
      <c r="C19" s="6" t="s">
        <v>1100</v>
      </c>
      <c r="D19" s="7">
        <v>504000</v>
      </c>
      <c r="E19" s="10">
        <v>1.4799999999999991</v>
      </c>
      <c r="F19" s="8">
        <v>745919.99999999953</v>
      </c>
    </row>
    <row r="20" spans="1:6" x14ac:dyDescent="0.3">
      <c r="A20" s="6" t="s">
        <v>31</v>
      </c>
      <c r="B20" s="6" t="s">
        <v>32</v>
      </c>
      <c r="C20" s="6" t="s">
        <v>1101</v>
      </c>
      <c r="D20" s="7">
        <v>105840</v>
      </c>
      <c r="E20" s="10">
        <v>6.9299999999999953</v>
      </c>
      <c r="F20" s="8">
        <v>733471.19999999949</v>
      </c>
    </row>
    <row r="21" spans="1:6" x14ac:dyDescent="0.3">
      <c r="A21" s="6" t="s">
        <v>8</v>
      </c>
      <c r="B21" s="6" t="s">
        <v>33</v>
      </c>
      <c r="C21" s="6" t="s">
        <v>1102</v>
      </c>
      <c r="D21" s="7">
        <v>269631</v>
      </c>
      <c r="E21" s="10">
        <v>2.7182888466088837</v>
      </c>
      <c r="F21" s="8">
        <v>732934.94</v>
      </c>
    </row>
    <row r="22" spans="1:6" x14ac:dyDescent="0.3">
      <c r="A22" s="6" t="s">
        <v>34</v>
      </c>
      <c r="B22" s="6" t="s">
        <v>20</v>
      </c>
      <c r="C22" s="6" t="s">
        <v>1093</v>
      </c>
      <c r="D22" s="7">
        <v>147840</v>
      </c>
      <c r="E22" s="10">
        <v>4.553628246753247</v>
      </c>
      <c r="F22" s="8">
        <v>673208.4</v>
      </c>
    </row>
    <row r="23" spans="1:6" x14ac:dyDescent="0.3">
      <c r="A23" s="6" t="s">
        <v>35</v>
      </c>
      <c r="B23" s="6" t="s">
        <v>36</v>
      </c>
      <c r="C23" s="6" t="s">
        <v>1103</v>
      </c>
      <c r="D23" s="7">
        <v>64224</v>
      </c>
      <c r="E23" s="10">
        <v>10</v>
      </c>
      <c r="F23" s="8">
        <v>642240</v>
      </c>
    </row>
    <row r="24" spans="1:6" x14ac:dyDescent="0.3">
      <c r="A24" s="6" t="s">
        <v>37</v>
      </c>
      <c r="B24" s="6" t="s">
        <v>38</v>
      </c>
      <c r="C24" s="6" t="s">
        <v>1104</v>
      </c>
      <c r="D24" s="7">
        <v>592800</v>
      </c>
      <c r="E24" s="10">
        <v>1.08</v>
      </c>
      <c r="F24" s="8">
        <v>640224</v>
      </c>
    </row>
    <row r="25" spans="1:6" x14ac:dyDescent="0.3">
      <c r="A25" s="6" t="s">
        <v>21</v>
      </c>
      <c r="B25" s="6" t="s">
        <v>39</v>
      </c>
      <c r="C25" s="6" t="s">
        <v>1105</v>
      </c>
      <c r="D25" s="7">
        <v>50112</v>
      </c>
      <c r="E25" s="10">
        <v>12.689999999999998</v>
      </c>
      <c r="F25" s="8">
        <v>635921.27999999991</v>
      </c>
    </row>
    <row r="26" spans="1:6" x14ac:dyDescent="0.3">
      <c r="A26" s="6" t="s">
        <v>40</v>
      </c>
      <c r="B26" s="6" t="s">
        <v>41</v>
      </c>
      <c r="C26" s="6" t="s">
        <v>1106</v>
      </c>
      <c r="D26" s="7">
        <v>162432</v>
      </c>
      <c r="E26" s="10">
        <v>3.8099999999999987</v>
      </c>
      <c r="F26" s="8">
        <v>618865.91999999981</v>
      </c>
    </row>
    <row r="27" spans="1:6" x14ac:dyDescent="0.3">
      <c r="A27" s="6" t="s">
        <v>29</v>
      </c>
      <c r="B27" s="6" t="s">
        <v>42</v>
      </c>
      <c r="C27" s="6" t="s">
        <v>1107</v>
      </c>
      <c r="D27" s="7">
        <v>391440</v>
      </c>
      <c r="E27" s="10">
        <v>1.5700000000000016</v>
      </c>
      <c r="F27" s="8">
        <v>614560.80000000063</v>
      </c>
    </row>
    <row r="28" spans="1:6" x14ac:dyDescent="0.3">
      <c r="A28" s="6" t="s">
        <v>24</v>
      </c>
      <c r="B28" s="6" t="s">
        <v>43</v>
      </c>
      <c r="C28" s="6" t="s">
        <v>1108</v>
      </c>
      <c r="D28" s="7">
        <v>126960</v>
      </c>
      <c r="E28" s="10">
        <v>4.6050635633270343</v>
      </c>
      <c r="F28" s="8">
        <v>584658.87000000023</v>
      </c>
    </row>
    <row r="29" spans="1:6" x14ac:dyDescent="0.3">
      <c r="A29" s="6" t="s">
        <v>35</v>
      </c>
      <c r="B29" s="6" t="s">
        <v>44</v>
      </c>
      <c r="C29" s="6" t="s">
        <v>1109</v>
      </c>
      <c r="D29" s="7">
        <v>48768</v>
      </c>
      <c r="E29" s="10">
        <v>11.260000000000002</v>
      </c>
      <c r="F29" s="8">
        <v>549127.68000000005</v>
      </c>
    </row>
    <row r="30" spans="1:6" x14ac:dyDescent="0.3">
      <c r="A30" s="6" t="s">
        <v>45</v>
      </c>
      <c r="B30" s="6" t="s">
        <v>46</v>
      </c>
      <c r="C30" s="6" t="s">
        <v>1110</v>
      </c>
      <c r="D30" s="7">
        <v>198720</v>
      </c>
      <c r="E30" s="10">
        <v>2.707880434782608</v>
      </c>
      <c r="F30" s="8">
        <v>538109.99999999988</v>
      </c>
    </row>
    <row r="31" spans="1:6" x14ac:dyDescent="0.3">
      <c r="A31" s="6" t="s">
        <v>24</v>
      </c>
      <c r="B31" s="6" t="s">
        <v>47</v>
      </c>
      <c r="C31" s="6" t="s">
        <v>1096</v>
      </c>
      <c r="D31" s="7">
        <v>252500</v>
      </c>
      <c r="E31" s="10">
        <v>2.1024455841584158</v>
      </c>
      <c r="F31" s="8">
        <v>530867.51</v>
      </c>
    </row>
    <row r="32" spans="1:6" x14ac:dyDescent="0.3">
      <c r="A32" s="6" t="s">
        <v>48</v>
      </c>
      <c r="B32" s="6" t="s">
        <v>49</v>
      </c>
      <c r="C32" s="6" t="s">
        <v>1111</v>
      </c>
      <c r="D32" s="7">
        <v>183600</v>
      </c>
      <c r="E32" s="10">
        <v>2.8599999999999954</v>
      </c>
      <c r="F32" s="8">
        <v>525095.99999999919</v>
      </c>
    </row>
    <row r="33" spans="1:6" x14ac:dyDescent="0.3">
      <c r="A33" s="6" t="s">
        <v>31</v>
      </c>
      <c r="B33" s="6" t="s">
        <v>50</v>
      </c>
      <c r="C33" s="6" t="s">
        <v>1112</v>
      </c>
      <c r="D33" s="7">
        <v>75600</v>
      </c>
      <c r="E33" s="10">
        <v>6.9299999999999979</v>
      </c>
      <c r="F33" s="8">
        <v>523907.99999999983</v>
      </c>
    </row>
    <row r="34" spans="1:6" x14ac:dyDescent="0.3">
      <c r="A34" s="6" t="s">
        <v>51</v>
      </c>
      <c r="B34" s="6" t="s">
        <v>50</v>
      </c>
      <c r="C34" s="6" t="s">
        <v>1112</v>
      </c>
      <c r="D34" s="7">
        <v>75600</v>
      </c>
      <c r="E34" s="10">
        <v>6.9161810846560838</v>
      </c>
      <c r="F34" s="8">
        <v>522863.28999999992</v>
      </c>
    </row>
    <row r="35" spans="1:6" x14ac:dyDescent="0.3">
      <c r="A35" s="6" t="s">
        <v>6</v>
      </c>
      <c r="B35" s="6" t="s">
        <v>52</v>
      </c>
      <c r="C35" s="6" t="s">
        <v>1113</v>
      </c>
      <c r="D35" s="7">
        <v>42570</v>
      </c>
      <c r="E35" s="10">
        <v>11.979999999999999</v>
      </c>
      <c r="F35" s="8">
        <v>509988.6</v>
      </c>
    </row>
    <row r="36" spans="1:6" x14ac:dyDescent="0.3">
      <c r="A36" s="6" t="s">
        <v>53</v>
      </c>
      <c r="B36" s="6" t="s">
        <v>54</v>
      </c>
      <c r="C36" s="6" t="s">
        <v>1114</v>
      </c>
      <c r="D36" s="7">
        <v>5190</v>
      </c>
      <c r="E36" s="10">
        <v>96.529999999999987</v>
      </c>
      <c r="F36" s="8">
        <v>500990.69999999995</v>
      </c>
    </row>
    <row r="37" spans="1:6" x14ac:dyDescent="0.3">
      <c r="A37" s="6" t="s">
        <v>8</v>
      </c>
      <c r="B37" s="6" t="s">
        <v>55</v>
      </c>
      <c r="C37" s="6" t="s">
        <v>1115</v>
      </c>
      <c r="D37" s="7">
        <v>44767</v>
      </c>
      <c r="E37" s="10">
        <v>10.656501485469207</v>
      </c>
      <c r="F37" s="8">
        <v>477059.60199999996</v>
      </c>
    </row>
    <row r="38" spans="1:6" x14ac:dyDescent="0.3">
      <c r="A38" s="6" t="s">
        <v>56</v>
      </c>
      <c r="B38" s="6" t="s">
        <v>57</v>
      </c>
      <c r="C38" s="6" t="s">
        <v>1116</v>
      </c>
      <c r="D38" s="7">
        <v>83000</v>
      </c>
      <c r="E38" s="10">
        <v>5.5449999999999999</v>
      </c>
      <c r="F38" s="8">
        <v>460235</v>
      </c>
    </row>
    <row r="39" spans="1:6" x14ac:dyDescent="0.3">
      <c r="A39" s="6" t="s">
        <v>48</v>
      </c>
      <c r="B39" s="6" t="s">
        <v>58</v>
      </c>
      <c r="C39" s="6" t="s">
        <v>1117</v>
      </c>
      <c r="D39" s="7">
        <v>172368</v>
      </c>
      <c r="E39" s="10">
        <v>2.6700000000000026</v>
      </c>
      <c r="F39" s="8">
        <v>460222.56000000046</v>
      </c>
    </row>
    <row r="40" spans="1:6" x14ac:dyDescent="0.3">
      <c r="A40" s="6" t="s">
        <v>45</v>
      </c>
      <c r="B40" s="6" t="s">
        <v>59</v>
      </c>
      <c r="C40" s="6" t="s">
        <v>1118</v>
      </c>
      <c r="D40" s="7">
        <v>82080</v>
      </c>
      <c r="E40" s="10">
        <v>5.1099999999999985</v>
      </c>
      <c r="F40" s="8">
        <v>419428.79999999987</v>
      </c>
    </row>
    <row r="41" spans="1:6" x14ac:dyDescent="0.3">
      <c r="A41" s="6" t="s">
        <v>60</v>
      </c>
      <c r="B41" s="6" t="s">
        <v>58</v>
      </c>
      <c r="C41" s="6" t="s">
        <v>1117</v>
      </c>
      <c r="D41" s="7">
        <v>131093</v>
      </c>
      <c r="E41" s="10">
        <v>3.079564202512723</v>
      </c>
      <c r="F41" s="8">
        <v>403709.31000000041</v>
      </c>
    </row>
    <row r="42" spans="1:6" x14ac:dyDescent="0.3">
      <c r="A42" s="6" t="s">
        <v>61</v>
      </c>
      <c r="B42" s="6" t="s">
        <v>62</v>
      </c>
      <c r="C42" s="6" t="s">
        <v>1107</v>
      </c>
      <c r="D42" s="7">
        <v>262262</v>
      </c>
      <c r="E42" s="10">
        <v>1.4799999999999993</v>
      </c>
      <c r="F42" s="8">
        <v>388147.75999999983</v>
      </c>
    </row>
    <row r="43" spans="1:6" x14ac:dyDescent="0.3">
      <c r="A43" s="6" t="s">
        <v>63</v>
      </c>
      <c r="B43" s="6" t="s">
        <v>64</v>
      </c>
      <c r="C43" s="6" t="s">
        <v>1119</v>
      </c>
      <c r="D43" s="7">
        <v>44100</v>
      </c>
      <c r="E43" s="10">
        <v>8.5517460317460259</v>
      </c>
      <c r="F43" s="8">
        <v>377131.99999999971</v>
      </c>
    </row>
    <row r="44" spans="1:6" x14ac:dyDescent="0.3">
      <c r="A44" s="6" t="s">
        <v>24</v>
      </c>
      <c r="B44" s="6" t="s">
        <v>32</v>
      </c>
      <c r="C44" s="6" t="s">
        <v>1101</v>
      </c>
      <c r="D44" s="7">
        <v>51710</v>
      </c>
      <c r="E44" s="10">
        <v>7.0303216012376719</v>
      </c>
      <c r="F44" s="8">
        <v>363537.93</v>
      </c>
    </row>
    <row r="45" spans="1:6" x14ac:dyDescent="0.3">
      <c r="A45" s="6" t="s">
        <v>24</v>
      </c>
      <c r="B45" s="6" t="s">
        <v>50</v>
      </c>
      <c r="C45" s="6" t="s">
        <v>1112</v>
      </c>
      <c r="D45" s="7">
        <v>49610</v>
      </c>
      <c r="E45" s="10">
        <v>7.030401733521467</v>
      </c>
      <c r="F45" s="8">
        <v>348778.23</v>
      </c>
    </row>
    <row r="46" spans="1:6" x14ac:dyDescent="0.3">
      <c r="A46" s="6" t="s">
        <v>65</v>
      </c>
      <c r="B46" s="6" t="s">
        <v>66</v>
      </c>
      <c r="C46" s="6" t="s">
        <v>1120</v>
      </c>
      <c r="D46" s="7">
        <v>54058</v>
      </c>
      <c r="E46" s="10">
        <v>6.0330766954012356</v>
      </c>
      <c r="F46" s="8">
        <v>326136.06</v>
      </c>
    </row>
    <row r="47" spans="1:6" x14ac:dyDescent="0.3">
      <c r="A47" s="6" t="s">
        <v>60</v>
      </c>
      <c r="B47" s="6" t="s">
        <v>38</v>
      </c>
      <c r="C47" s="6" t="s">
        <v>1104</v>
      </c>
      <c r="D47" s="7">
        <v>297360</v>
      </c>
      <c r="E47" s="10">
        <v>1.0799999999999994</v>
      </c>
      <c r="F47" s="8">
        <v>321148.79999999981</v>
      </c>
    </row>
    <row r="48" spans="1:6" x14ac:dyDescent="0.3">
      <c r="A48" s="6" t="s">
        <v>67</v>
      </c>
      <c r="B48" s="6" t="s">
        <v>68</v>
      </c>
      <c r="C48" s="6" t="s">
        <v>1121</v>
      </c>
      <c r="D48" s="7">
        <v>4608</v>
      </c>
      <c r="E48" s="10">
        <v>69.640000000000029</v>
      </c>
      <c r="F48" s="8">
        <v>320901.12000000011</v>
      </c>
    </row>
    <row r="49" spans="1:6" x14ac:dyDescent="0.3">
      <c r="A49" s="6" t="s">
        <v>48</v>
      </c>
      <c r="B49" s="6" t="s">
        <v>69</v>
      </c>
      <c r="C49" s="6" t="s">
        <v>1111</v>
      </c>
      <c r="D49" s="7">
        <v>112104</v>
      </c>
      <c r="E49" s="10">
        <v>2.8599999999999994</v>
      </c>
      <c r="F49" s="8">
        <v>320617.43999999994</v>
      </c>
    </row>
    <row r="50" spans="1:6" x14ac:dyDescent="0.3">
      <c r="A50" s="6" t="s">
        <v>31</v>
      </c>
      <c r="B50" s="6" t="s">
        <v>70</v>
      </c>
      <c r="C50" s="6" t="s">
        <v>1122</v>
      </c>
      <c r="D50" s="7">
        <v>156240</v>
      </c>
      <c r="E50" s="10">
        <v>2.0400000000000005</v>
      </c>
      <c r="F50" s="8">
        <v>318729.60000000009</v>
      </c>
    </row>
    <row r="51" spans="1:6" x14ac:dyDescent="0.3">
      <c r="A51" s="6" t="s">
        <v>63</v>
      </c>
      <c r="B51" s="6" t="s">
        <v>71</v>
      </c>
      <c r="C51" s="6" t="s">
        <v>1123</v>
      </c>
      <c r="D51" s="7">
        <v>39825</v>
      </c>
      <c r="E51" s="10">
        <v>7.9543126177024481</v>
      </c>
      <c r="F51" s="8">
        <v>316780.5</v>
      </c>
    </row>
    <row r="52" spans="1:6" x14ac:dyDescent="0.3">
      <c r="A52" s="6" t="s">
        <v>56</v>
      </c>
      <c r="B52" s="6" t="s">
        <v>72</v>
      </c>
      <c r="C52" s="6" t="s">
        <v>1116</v>
      </c>
      <c r="D52" s="7">
        <v>56600</v>
      </c>
      <c r="E52" s="10">
        <v>5.5449999999999999</v>
      </c>
      <c r="F52" s="8">
        <v>313847</v>
      </c>
    </row>
    <row r="53" spans="1:6" x14ac:dyDescent="0.3">
      <c r="A53" s="6" t="s">
        <v>31</v>
      </c>
      <c r="B53" s="6" t="s">
        <v>73</v>
      </c>
      <c r="C53" s="6" t="s">
        <v>1124</v>
      </c>
      <c r="D53" s="7">
        <v>153720</v>
      </c>
      <c r="E53" s="10">
        <v>2.0400000000000005</v>
      </c>
      <c r="F53" s="8">
        <v>313588.8000000001</v>
      </c>
    </row>
    <row r="54" spans="1:6" x14ac:dyDescent="0.3">
      <c r="A54" s="6" t="s">
        <v>37</v>
      </c>
      <c r="B54" s="6" t="s">
        <v>74</v>
      </c>
      <c r="C54" s="6" t="s">
        <v>1125</v>
      </c>
      <c r="D54" s="7">
        <v>91476</v>
      </c>
      <c r="E54" s="10">
        <v>3.4100000000000334</v>
      </c>
      <c r="F54" s="8">
        <v>311933.16000000306</v>
      </c>
    </row>
    <row r="55" spans="1:6" x14ac:dyDescent="0.3">
      <c r="A55" s="6" t="s">
        <v>75</v>
      </c>
      <c r="B55" s="6" t="s">
        <v>76</v>
      </c>
      <c r="C55" s="6" t="s">
        <v>1126</v>
      </c>
      <c r="D55" s="7">
        <v>264060</v>
      </c>
      <c r="E55" s="10">
        <v>1.1800000000000017</v>
      </c>
      <c r="F55" s="8">
        <v>311590.80000000045</v>
      </c>
    </row>
    <row r="56" spans="1:6" x14ac:dyDescent="0.3">
      <c r="A56" s="6" t="s">
        <v>77</v>
      </c>
      <c r="B56" s="6" t="s">
        <v>78</v>
      </c>
      <c r="C56" s="6" t="s">
        <v>1127</v>
      </c>
      <c r="D56" s="7">
        <v>181800</v>
      </c>
      <c r="E56" s="10">
        <v>1.68</v>
      </c>
      <c r="F56" s="8">
        <v>305424</v>
      </c>
    </row>
    <row r="57" spans="1:6" x14ac:dyDescent="0.3">
      <c r="A57" s="6" t="s">
        <v>8</v>
      </c>
      <c r="B57" s="6" t="s">
        <v>79</v>
      </c>
      <c r="C57" s="6" t="s">
        <v>1128</v>
      </c>
      <c r="D57" s="7">
        <v>26280</v>
      </c>
      <c r="E57" s="10">
        <v>11.505037442922376</v>
      </c>
      <c r="F57" s="8">
        <v>302352.38400000002</v>
      </c>
    </row>
    <row r="58" spans="1:6" x14ac:dyDescent="0.3">
      <c r="A58" s="6" t="s">
        <v>80</v>
      </c>
      <c r="B58" s="6" t="s">
        <v>81</v>
      </c>
      <c r="C58" s="6" t="s">
        <v>1129</v>
      </c>
      <c r="D58" s="7">
        <v>105525</v>
      </c>
      <c r="E58" s="10">
        <v>2.8219999999999983</v>
      </c>
      <c r="F58" s="8">
        <v>297791.54999999981</v>
      </c>
    </row>
    <row r="59" spans="1:6" x14ac:dyDescent="0.3">
      <c r="A59" s="6" t="s">
        <v>19</v>
      </c>
      <c r="B59" s="6" t="s">
        <v>82</v>
      </c>
      <c r="C59" s="6" t="s">
        <v>1130</v>
      </c>
      <c r="D59" s="7">
        <v>94440</v>
      </c>
      <c r="E59" s="10">
        <v>3.050067026683609</v>
      </c>
      <c r="F59" s="8">
        <v>288048.33</v>
      </c>
    </row>
    <row r="60" spans="1:6" x14ac:dyDescent="0.3">
      <c r="A60" s="6" t="s">
        <v>37</v>
      </c>
      <c r="B60" s="6" t="s">
        <v>83</v>
      </c>
      <c r="C60" s="6" t="s">
        <v>1131</v>
      </c>
      <c r="D60" s="7">
        <v>221700</v>
      </c>
      <c r="E60" s="10">
        <v>1.28</v>
      </c>
      <c r="F60" s="8">
        <v>283776</v>
      </c>
    </row>
    <row r="61" spans="1:6" x14ac:dyDescent="0.3">
      <c r="A61" s="6" t="s">
        <v>48</v>
      </c>
      <c r="B61" s="6" t="s">
        <v>84</v>
      </c>
      <c r="C61" s="6" t="s">
        <v>1117</v>
      </c>
      <c r="D61" s="7">
        <v>105840</v>
      </c>
      <c r="E61" s="10">
        <v>2.6700000000000021</v>
      </c>
      <c r="F61" s="8">
        <v>282592.80000000022</v>
      </c>
    </row>
    <row r="62" spans="1:6" x14ac:dyDescent="0.3">
      <c r="A62" s="6" t="s">
        <v>24</v>
      </c>
      <c r="B62" s="6" t="s">
        <v>85</v>
      </c>
      <c r="C62" s="6" t="s">
        <v>1132</v>
      </c>
      <c r="D62" s="7">
        <v>134520</v>
      </c>
      <c r="E62" s="10">
        <v>2.0773761522450198</v>
      </c>
      <c r="F62" s="8">
        <v>279448.64000000007</v>
      </c>
    </row>
    <row r="63" spans="1:6" x14ac:dyDescent="0.3">
      <c r="A63" s="6" t="s">
        <v>6</v>
      </c>
      <c r="B63" s="6" t="s">
        <v>86</v>
      </c>
      <c r="C63" s="6" t="s">
        <v>1113</v>
      </c>
      <c r="D63" s="7">
        <v>23163</v>
      </c>
      <c r="E63" s="10">
        <v>11.98</v>
      </c>
      <c r="F63" s="8">
        <v>277492.74</v>
      </c>
    </row>
    <row r="64" spans="1:6" x14ac:dyDescent="0.3">
      <c r="A64" s="6" t="s">
        <v>11</v>
      </c>
      <c r="B64" s="6" t="s">
        <v>87</v>
      </c>
      <c r="C64" s="6" t="s">
        <v>1098</v>
      </c>
      <c r="D64" s="7">
        <v>837000</v>
      </c>
      <c r="E64" s="10">
        <v>0.32700000000000001</v>
      </c>
      <c r="F64" s="8">
        <v>273699</v>
      </c>
    </row>
    <row r="65" spans="1:6" x14ac:dyDescent="0.3">
      <c r="A65" s="6" t="s">
        <v>29</v>
      </c>
      <c r="B65" s="6" t="s">
        <v>62</v>
      </c>
      <c r="C65" s="6" t="s">
        <v>1107</v>
      </c>
      <c r="D65" s="7">
        <v>183921</v>
      </c>
      <c r="E65" s="10">
        <v>1.4800395822119288</v>
      </c>
      <c r="F65" s="8">
        <v>272210.36000000016</v>
      </c>
    </row>
    <row r="66" spans="1:6" x14ac:dyDescent="0.3">
      <c r="A66" s="6" t="s">
        <v>60</v>
      </c>
      <c r="B66" s="6" t="s">
        <v>88</v>
      </c>
      <c r="C66" s="6" t="s">
        <v>1133</v>
      </c>
      <c r="D66" s="7">
        <v>136792</v>
      </c>
      <c r="E66" s="10">
        <v>1.9706573483829466</v>
      </c>
      <c r="F66" s="8">
        <v>269570.16000000003</v>
      </c>
    </row>
    <row r="67" spans="1:6" x14ac:dyDescent="0.3">
      <c r="A67" s="6" t="s">
        <v>75</v>
      </c>
      <c r="B67" s="6" t="s">
        <v>89</v>
      </c>
      <c r="C67" s="6" t="s">
        <v>1126</v>
      </c>
      <c r="D67" s="7">
        <v>221508</v>
      </c>
      <c r="E67" s="10">
        <v>1.1799804973183787</v>
      </c>
      <c r="F67" s="8">
        <v>261375.11999999944</v>
      </c>
    </row>
    <row r="68" spans="1:6" x14ac:dyDescent="0.3">
      <c r="A68" s="6" t="s">
        <v>37</v>
      </c>
      <c r="B68" s="6" t="s">
        <v>90</v>
      </c>
      <c r="C68" s="6" t="s">
        <v>1127</v>
      </c>
      <c r="D68" s="7">
        <v>155250</v>
      </c>
      <c r="E68" s="10">
        <v>1.65</v>
      </c>
      <c r="F68" s="8">
        <v>256162.5</v>
      </c>
    </row>
    <row r="69" spans="1:6" x14ac:dyDescent="0.3">
      <c r="A69" s="6" t="s">
        <v>8</v>
      </c>
      <c r="B69" s="6" t="s">
        <v>91</v>
      </c>
      <c r="C69" s="6" t="s">
        <v>1134</v>
      </c>
      <c r="D69" s="7">
        <v>22440</v>
      </c>
      <c r="E69" s="10">
        <v>10.948726559714792</v>
      </c>
      <c r="F69" s="8">
        <v>245689.42399999994</v>
      </c>
    </row>
    <row r="70" spans="1:6" x14ac:dyDescent="0.3">
      <c r="A70" s="6" t="s">
        <v>92</v>
      </c>
      <c r="B70" s="6" t="s">
        <v>93</v>
      </c>
      <c r="C70" s="6" t="s">
        <v>1135</v>
      </c>
      <c r="D70" s="7">
        <v>544000</v>
      </c>
      <c r="E70" s="10">
        <v>0.45</v>
      </c>
      <c r="F70" s="8">
        <v>244800</v>
      </c>
    </row>
    <row r="71" spans="1:6" x14ac:dyDescent="0.3">
      <c r="A71" s="6" t="s">
        <v>94</v>
      </c>
      <c r="B71" s="6" t="s">
        <v>95</v>
      </c>
      <c r="C71" s="6" t="s">
        <v>1136</v>
      </c>
      <c r="D71" s="7">
        <v>213840</v>
      </c>
      <c r="E71" s="10">
        <v>1.1299999999999997</v>
      </c>
      <c r="F71" s="8">
        <v>241639.19999999992</v>
      </c>
    </row>
    <row r="72" spans="1:6" x14ac:dyDescent="0.3">
      <c r="A72" s="6" t="s">
        <v>96</v>
      </c>
      <c r="B72" s="6" t="s">
        <v>97</v>
      </c>
      <c r="C72" s="6" t="s">
        <v>1108</v>
      </c>
      <c r="D72" s="7">
        <v>49500</v>
      </c>
      <c r="E72" s="10">
        <v>4.8499999999999996</v>
      </c>
      <c r="F72" s="8">
        <v>240075</v>
      </c>
    </row>
    <row r="73" spans="1:6" x14ac:dyDescent="0.3">
      <c r="A73" s="6" t="s">
        <v>94</v>
      </c>
      <c r="B73" s="6" t="s">
        <v>98</v>
      </c>
      <c r="C73" s="6" t="s">
        <v>1137</v>
      </c>
      <c r="D73" s="7">
        <v>205920</v>
      </c>
      <c r="E73" s="10">
        <v>1.1299999999999997</v>
      </c>
      <c r="F73" s="8">
        <v>232689.59999999992</v>
      </c>
    </row>
    <row r="74" spans="1:6" x14ac:dyDescent="0.3">
      <c r="A74" s="6" t="s">
        <v>19</v>
      </c>
      <c r="B74" s="6" t="s">
        <v>99</v>
      </c>
      <c r="C74" s="6" t="s">
        <v>1138</v>
      </c>
      <c r="D74" s="7">
        <v>37440</v>
      </c>
      <c r="E74" s="10">
        <v>6.1029199786324773</v>
      </c>
      <c r="F74" s="8">
        <v>228493.32399999996</v>
      </c>
    </row>
    <row r="75" spans="1:6" x14ac:dyDescent="0.3">
      <c r="A75" s="6" t="s">
        <v>37</v>
      </c>
      <c r="B75" s="6" t="s">
        <v>100</v>
      </c>
      <c r="C75" s="6" t="s">
        <v>1139</v>
      </c>
      <c r="D75" s="7">
        <v>168000</v>
      </c>
      <c r="E75" s="10">
        <v>1.3063142857142926</v>
      </c>
      <c r="F75" s="8">
        <v>219460.80000000115</v>
      </c>
    </row>
    <row r="76" spans="1:6" x14ac:dyDescent="0.3">
      <c r="A76" s="6" t="s">
        <v>14</v>
      </c>
      <c r="B76" s="6" t="s">
        <v>101</v>
      </c>
      <c r="C76" s="6" t="s">
        <v>1140</v>
      </c>
      <c r="D76" s="7">
        <v>24022</v>
      </c>
      <c r="E76" s="10">
        <v>9.120000000000001</v>
      </c>
      <c r="F76" s="8">
        <v>219080.64</v>
      </c>
    </row>
    <row r="77" spans="1:6" x14ac:dyDescent="0.3">
      <c r="A77" s="6" t="s">
        <v>37</v>
      </c>
      <c r="B77" s="6" t="s">
        <v>102</v>
      </c>
      <c r="C77" s="6" t="s">
        <v>1104</v>
      </c>
      <c r="D77" s="7">
        <v>199800</v>
      </c>
      <c r="E77" s="10">
        <v>1.08</v>
      </c>
      <c r="F77" s="8">
        <v>215784</v>
      </c>
    </row>
    <row r="78" spans="1:6" x14ac:dyDescent="0.3">
      <c r="A78" s="6" t="s">
        <v>24</v>
      </c>
      <c r="B78" s="6" t="s">
        <v>103</v>
      </c>
      <c r="C78" s="6" t="s">
        <v>1141</v>
      </c>
      <c r="D78" s="7">
        <v>118184</v>
      </c>
      <c r="E78" s="10">
        <v>1.7800313071143306</v>
      </c>
      <c r="F78" s="8">
        <v>210371.22000000003</v>
      </c>
    </row>
    <row r="79" spans="1:6" x14ac:dyDescent="0.3">
      <c r="A79" s="6" t="s">
        <v>51</v>
      </c>
      <c r="B79" s="6" t="s">
        <v>32</v>
      </c>
      <c r="C79" s="6" t="s">
        <v>1101</v>
      </c>
      <c r="D79" s="7">
        <v>30240</v>
      </c>
      <c r="E79" s="10">
        <v>6.8835102513227513</v>
      </c>
      <c r="F79" s="8">
        <v>208157.35</v>
      </c>
    </row>
    <row r="80" spans="1:6" x14ac:dyDescent="0.3">
      <c r="A80" s="6" t="s">
        <v>80</v>
      </c>
      <c r="B80" s="6" t="s">
        <v>104</v>
      </c>
      <c r="C80" s="6" t="s">
        <v>1142</v>
      </c>
      <c r="D80" s="7">
        <v>53750</v>
      </c>
      <c r="E80" s="10">
        <v>3.87</v>
      </c>
      <c r="F80" s="8">
        <v>208012.5</v>
      </c>
    </row>
    <row r="81" spans="1:6" x14ac:dyDescent="0.3">
      <c r="A81" s="6" t="s">
        <v>19</v>
      </c>
      <c r="B81" s="6" t="s">
        <v>105</v>
      </c>
      <c r="C81" s="6" t="s">
        <v>1143</v>
      </c>
      <c r="D81" s="7">
        <v>24078</v>
      </c>
      <c r="E81" s="10">
        <v>8.6090016612675466</v>
      </c>
      <c r="F81" s="8">
        <v>207287.54199999999</v>
      </c>
    </row>
    <row r="82" spans="1:6" x14ac:dyDescent="0.3">
      <c r="A82" s="6" t="s">
        <v>35</v>
      </c>
      <c r="B82" s="6" t="s">
        <v>106</v>
      </c>
      <c r="C82" s="6" t="s">
        <v>1144</v>
      </c>
      <c r="D82" s="7">
        <v>18432</v>
      </c>
      <c r="E82" s="10">
        <v>11.21</v>
      </c>
      <c r="F82" s="8">
        <v>206622.72</v>
      </c>
    </row>
    <row r="83" spans="1:6" x14ac:dyDescent="0.3">
      <c r="A83" s="6" t="s">
        <v>80</v>
      </c>
      <c r="B83" s="6" t="s">
        <v>107</v>
      </c>
      <c r="C83" s="6" t="s">
        <v>1145</v>
      </c>
      <c r="D83" s="7">
        <v>52500</v>
      </c>
      <c r="E83" s="10">
        <v>3.87</v>
      </c>
      <c r="F83" s="8">
        <v>203175</v>
      </c>
    </row>
    <row r="84" spans="1:6" x14ac:dyDescent="0.3">
      <c r="A84" s="6" t="s">
        <v>108</v>
      </c>
      <c r="B84" s="6" t="s">
        <v>109</v>
      </c>
      <c r="C84" s="6" t="s">
        <v>1146</v>
      </c>
      <c r="D84" s="7">
        <v>57780</v>
      </c>
      <c r="E84" s="10">
        <v>3.51</v>
      </c>
      <c r="F84" s="8">
        <v>202807.8</v>
      </c>
    </row>
    <row r="85" spans="1:6" x14ac:dyDescent="0.3">
      <c r="A85" s="6" t="s">
        <v>11</v>
      </c>
      <c r="B85" s="6" t="s">
        <v>110</v>
      </c>
      <c r="C85" s="6" t="s">
        <v>1147</v>
      </c>
      <c r="D85" s="7">
        <v>214900</v>
      </c>
      <c r="E85" s="10">
        <v>0.93400000000000016</v>
      </c>
      <c r="F85" s="8">
        <v>200716.60000000003</v>
      </c>
    </row>
    <row r="86" spans="1:6" x14ac:dyDescent="0.3">
      <c r="A86" s="6" t="s">
        <v>21</v>
      </c>
      <c r="B86" s="6" t="s">
        <v>111</v>
      </c>
      <c r="C86" s="6" t="s">
        <v>1148</v>
      </c>
      <c r="D86" s="7">
        <v>15264</v>
      </c>
      <c r="E86" s="10">
        <v>12.790000000000001</v>
      </c>
      <c r="F86" s="8">
        <v>195226.56000000003</v>
      </c>
    </row>
    <row r="87" spans="1:6" x14ac:dyDescent="0.3">
      <c r="A87" s="6" t="s">
        <v>112</v>
      </c>
      <c r="B87" s="6" t="s">
        <v>113</v>
      </c>
      <c r="C87" s="6" t="s">
        <v>1149</v>
      </c>
      <c r="D87" s="7">
        <v>12400</v>
      </c>
      <c r="E87" s="10">
        <v>15.63</v>
      </c>
      <c r="F87" s="8">
        <v>193812</v>
      </c>
    </row>
    <row r="88" spans="1:6" x14ac:dyDescent="0.3">
      <c r="A88" s="6" t="s">
        <v>114</v>
      </c>
      <c r="B88" s="6" t="s">
        <v>115</v>
      </c>
      <c r="C88" s="6" t="s">
        <v>1087</v>
      </c>
      <c r="D88" s="7">
        <v>16080</v>
      </c>
      <c r="E88" s="10">
        <v>12</v>
      </c>
      <c r="F88" s="8">
        <v>192960</v>
      </c>
    </row>
    <row r="89" spans="1:6" x14ac:dyDescent="0.3">
      <c r="A89" s="6" t="s">
        <v>116</v>
      </c>
      <c r="B89" s="6" t="s">
        <v>62</v>
      </c>
      <c r="C89" s="6" t="s">
        <v>1107</v>
      </c>
      <c r="D89" s="7">
        <v>129352</v>
      </c>
      <c r="E89" s="10">
        <v>1.48</v>
      </c>
      <c r="F89" s="8">
        <v>191440.96</v>
      </c>
    </row>
    <row r="90" spans="1:6" x14ac:dyDescent="0.3">
      <c r="A90" s="6" t="s">
        <v>45</v>
      </c>
      <c r="B90" s="6" t="s">
        <v>117</v>
      </c>
      <c r="C90" s="6" t="s">
        <v>1118</v>
      </c>
      <c r="D90" s="7">
        <v>47664</v>
      </c>
      <c r="E90" s="10">
        <v>3.9683987915407846</v>
      </c>
      <c r="F90" s="8">
        <v>189149.75999999995</v>
      </c>
    </row>
    <row r="91" spans="1:6" x14ac:dyDescent="0.3">
      <c r="A91" s="6" t="s">
        <v>14</v>
      </c>
      <c r="B91" s="6" t="s">
        <v>118</v>
      </c>
      <c r="C91" s="6" t="s">
        <v>1150</v>
      </c>
      <c r="D91" s="7">
        <v>17429</v>
      </c>
      <c r="E91" s="10">
        <v>10.790000000000001</v>
      </c>
      <c r="F91" s="8">
        <v>188058.91</v>
      </c>
    </row>
    <row r="92" spans="1:6" x14ac:dyDescent="0.3">
      <c r="A92" s="6" t="s">
        <v>14</v>
      </c>
      <c r="B92" s="6" t="s">
        <v>119</v>
      </c>
      <c r="C92" s="6" t="s">
        <v>1151</v>
      </c>
      <c r="D92" s="7">
        <v>19120</v>
      </c>
      <c r="E92" s="10">
        <v>9.81</v>
      </c>
      <c r="F92" s="8">
        <v>187567.2</v>
      </c>
    </row>
    <row r="93" spans="1:6" x14ac:dyDescent="0.3">
      <c r="A93" s="6" t="s">
        <v>60</v>
      </c>
      <c r="B93" s="6" t="s">
        <v>84</v>
      </c>
      <c r="C93" s="6" t="s">
        <v>1117</v>
      </c>
      <c r="D93" s="7">
        <v>64800</v>
      </c>
      <c r="E93" s="10">
        <v>2.870000000000001</v>
      </c>
      <c r="F93" s="8">
        <v>185976.00000000006</v>
      </c>
    </row>
    <row r="94" spans="1:6" x14ac:dyDescent="0.3">
      <c r="A94" s="6" t="s">
        <v>21</v>
      </c>
      <c r="B94" s="6" t="s">
        <v>120</v>
      </c>
      <c r="C94" s="6" t="s">
        <v>1122</v>
      </c>
      <c r="D94" s="7">
        <v>71400</v>
      </c>
      <c r="E94" s="10">
        <v>2.56</v>
      </c>
      <c r="F94" s="8">
        <v>182784</v>
      </c>
    </row>
    <row r="95" spans="1:6" x14ac:dyDescent="0.3">
      <c r="A95" s="6" t="s">
        <v>21</v>
      </c>
      <c r="B95" s="6" t="s">
        <v>121</v>
      </c>
      <c r="C95" s="6" t="s">
        <v>1124</v>
      </c>
      <c r="D95" s="7">
        <v>70770</v>
      </c>
      <c r="E95" s="10">
        <v>2.5599999999999996</v>
      </c>
      <c r="F95" s="8">
        <v>181171.19999999998</v>
      </c>
    </row>
    <row r="96" spans="1:6" x14ac:dyDescent="0.3">
      <c r="A96" s="6" t="s">
        <v>122</v>
      </c>
      <c r="B96" s="6" t="s">
        <v>123</v>
      </c>
      <c r="C96" s="6" t="s">
        <v>1100</v>
      </c>
      <c r="D96" s="7">
        <v>130240</v>
      </c>
      <c r="E96" s="10">
        <v>1.3899999999999997</v>
      </c>
      <c r="F96" s="8">
        <v>181033.59999999995</v>
      </c>
    </row>
    <row r="97" spans="1:6" x14ac:dyDescent="0.3">
      <c r="A97" s="6" t="s">
        <v>124</v>
      </c>
      <c r="B97" s="6" t="s">
        <v>41</v>
      </c>
      <c r="C97" s="6" t="s">
        <v>1106</v>
      </c>
      <c r="D97" s="7">
        <v>48384</v>
      </c>
      <c r="E97" s="10">
        <v>3.74</v>
      </c>
      <c r="F97" s="8">
        <v>180956.16</v>
      </c>
    </row>
    <row r="98" spans="1:6" x14ac:dyDescent="0.3">
      <c r="A98" s="6" t="s">
        <v>16</v>
      </c>
      <c r="B98" s="6" t="s">
        <v>73</v>
      </c>
      <c r="C98" s="6" t="s">
        <v>1124</v>
      </c>
      <c r="D98" s="7">
        <v>86100</v>
      </c>
      <c r="E98" s="10">
        <v>2.0400000000000005</v>
      </c>
      <c r="F98" s="8">
        <v>175644.00000000003</v>
      </c>
    </row>
    <row r="99" spans="1:6" x14ac:dyDescent="0.3">
      <c r="A99" s="6" t="s">
        <v>45</v>
      </c>
      <c r="B99" s="6" t="s">
        <v>125</v>
      </c>
      <c r="C99" s="6" t="s">
        <v>1152</v>
      </c>
      <c r="D99" s="7">
        <v>63180</v>
      </c>
      <c r="E99" s="10">
        <v>2.7736752136752139</v>
      </c>
      <c r="F99" s="8">
        <v>175240.80000000002</v>
      </c>
    </row>
    <row r="100" spans="1:6" x14ac:dyDescent="0.3">
      <c r="A100" s="6" t="s">
        <v>126</v>
      </c>
      <c r="B100" s="6" t="s">
        <v>127</v>
      </c>
      <c r="C100" s="6" t="s">
        <v>1153</v>
      </c>
      <c r="D100" s="7">
        <v>24018</v>
      </c>
      <c r="E100" s="10">
        <v>7.28</v>
      </c>
      <c r="F100" s="8">
        <v>174851.04</v>
      </c>
    </row>
    <row r="101" spans="1:6" x14ac:dyDescent="0.3">
      <c r="A101" s="6" t="s">
        <v>40</v>
      </c>
      <c r="B101" s="6" t="s">
        <v>128</v>
      </c>
      <c r="C101" s="6" t="s">
        <v>1154</v>
      </c>
      <c r="D101" s="7">
        <v>163680</v>
      </c>
      <c r="E101" s="10">
        <v>1.0600000000000003</v>
      </c>
      <c r="F101" s="8">
        <v>173500.80000000005</v>
      </c>
    </row>
    <row r="102" spans="1:6" x14ac:dyDescent="0.3">
      <c r="A102" s="6" t="s">
        <v>40</v>
      </c>
      <c r="B102" s="6" t="s">
        <v>129</v>
      </c>
      <c r="C102" s="6" t="s">
        <v>1155</v>
      </c>
      <c r="D102" s="7">
        <v>163680</v>
      </c>
      <c r="E102" s="10">
        <v>1.0600000000000003</v>
      </c>
      <c r="F102" s="8">
        <v>173500.80000000005</v>
      </c>
    </row>
    <row r="103" spans="1:6" x14ac:dyDescent="0.3">
      <c r="A103" s="6" t="s">
        <v>11</v>
      </c>
      <c r="B103" s="6" t="s">
        <v>130</v>
      </c>
      <c r="C103" s="6" t="s">
        <v>1156</v>
      </c>
      <c r="D103" s="7">
        <v>67650</v>
      </c>
      <c r="E103" s="10">
        <v>2.556</v>
      </c>
      <c r="F103" s="8">
        <v>172913.4</v>
      </c>
    </row>
    <row r="104" spans="1:6" x14ac:dyDescent="0.3">
      <c r="A104" s="6" t="s">
        <v>16</v>
      </c>
      <c r="B104" s="6" t="s">
        <v>70</v>
      </c>
      <c r="C104" s="6" t="s">
        <v>1122</v>
      </c>
      <c r="D104" s="7">
        <v>84630</v>
      </c>
      <c r="E104" s="10">
        <v>2.0400000000000005</v>
      </c>
      <c r="F104" s="8">
        <v>172645.20000000004</v>
      </c>
    </row>
    <row r="105" spans="1:6" x14ac:dyDescent="0.3">
      <c r="A105" s="6" t="s">
        <v>77</v>
      </c>
      <c r="B105" s="6" t="s">
        <v>38</v>
      </c>
      <c r="C105" s="6" t="s">
        <v>1104</v>
      </c>
      <c r="D105" s="7">
        <v>151200</v>
      </c>
      <c r="E105" s="10">
        <v>1.1399999999999999</v>
      </c>
      <c r="F105" s="8">
        <v>172367.99999999997</v>
      </c>
    </row>
    <row r="106" spans="1:6" x14ac:dyDescent="0.3">
      <c r="A106" s="6" t="s">
        <v>37</v>
      </c>
      <c r="B106" s="6" t="s">
        <v>131</v>
      </c>
      <c r="C106" s="6" t="s">
        <v>1125</v>
      </c>
      <c r="D106" s="7">
        <v>50004</v>
      </c>
      <c r="E106" s="10">
        <v>3.4099999999999993</v>
      </c>
      <c r="F106" s="8">
        <v>170513.63999999996</v>
      </c>
    </row>
    <row r="107" spans="1:6" x14ac:dyDescent="0.3">
      <c r="A107" s="6" t="s">
        <v>37</v>
      </c>
      <c r="B107" s="6" t="s">
        <v>132</v>
      </c>
      <c r="C107" s="6" t="s">
        <v>1139</v>
      </c>
      <c r="D107" s="7">
        <v>131280</v>
      </c>
      <c r="E107" s="10">
        <v>1.280000000000004</v>
      </c>
      <c r="F107" s="8">
        <v>168038.40000000052</v>
      </c>
    </row>
    <row r="108" spans="1:6" x14ac:dyDescent="0.3">
      <c r="A108" s="6" t="s">
        <v>133</v>
      </c>
      <c r="B108" s="6" t="s">
        <v>134</v>
      </c>
      <c r="C108" s="6" t="s">
        <v>1157</v>
      </c>
      <c r="D108" s="7">
        <v>51960</v>
      </c>
      <c r="E108" s="10">
        <v>3.1950000000000003</v>
      </c>
      <c r="F108" s="8">
        <v>166012.20000000001</v>
      </c>
    </row>
    <row r="109" spans="1:6" x14ac:dyDescent="0.3">
      <c r="A109" s="6" t="s">
        <v>135</v>
      </c>
      <c r="B109" s="6" t="s">
        <v>41</v>
      </c>
      <c r="C109" s="6" t="s">
        <v>1106</v>
      </c>
      <c r="D109" s="7">
        <v>41472</v>
      </c>
      <c r="E109" s="10">
        <v>3.9708333333333323</v>
      </c>
      <c r="F109" s="8">
        <v>164678.39999999997</v>
      </c>
    </row>
    <row r="110" spans="1:6" x14ac:dyDescent="0.3">
      <c r="A110" s="6" t="s">
        <v>136</v>
      </c>
      <c r="B110" s="6" t="s">
        <v>59</v>
      </c>
      <c r="C110" s="6" t="s">
        <v>1118</v>
      </c>
      <c r="D110" s="7">
        <v>41040</v>
      </c>
      <c r="E110" s="10">
        <v>3.99</v>
      </c>
      <c r="F110" s="8">
        <v>163749.6</v>
      </c>
    </row>
    <row r="111" spans="1:6" x14ac:dyDescent="0.3">
      <c r="A111" s="6" t="s">
        <v>60</v>
      </c>
      <c r="B111" s="6" t="s">
        <v>90</v>
      </c>
      <c r="C111" s="6" t="s">
        <v>1127</v>
      </c>
      <c r="D111" s="7">
        <v>97501</v>
      </c>
      <c r="E111" s="10">
        <v>1.6671105937375001</v>
      </c>
      <c r="F111" s="8">
        <v>162544.95000000001</v>
      </c>
    </row>
    <row r="112" spans="1:6" x14ac:dyDescent="0.3">
      <c r="A112" s="6" t="s">
        <v>14</v>
      </c>
      <c r="B112" s="6" t="s">
        <v>137</v>
      </c>
      <c r="C112" s="6" t="s">
        <v>1158</v>
      </c>
      <c r="D112" s="7">
        <v>68999</v>
      </c>
      <c r="E112" s="10">
        <v>2.3199999999999998</v>
      </c>
      <c r="F112" s="8">
        <v>160077.68</v>
      </c>
    </row>
    <row r="113" spans="1:6" x14ac:dyDescent="0.3">
      <c r="A113" s="6" t="s">
        <v>122</v>
      </c>
      <c r="B113" s="6" t="s">
        <v>138</v>
      </c>
      <c r="C113" s="6" t="s">
        <v>1159</v>
      </c>
      <c r="D113" s="7">
        <v>115809</v>
      </c>
      <c r="E113" s="10">
        <v>1.3800000000000017</v>
      </c>
      <c r="F113" s="8">
        <v>159816.42000000019</v>
      </c>
    </row>
    <row r="114" spans="1:6" x14ac:dyDescent="0.3">
      <c r="A114" s="6" t="s">
        <v>112</v>
      </c>
      <c r="B114" s="6" t="s">
        <v>90</v>
      </c>
      <c r="C114" s="6" t="s">
        <v>1127</v>
      </c>
      <c r="D114" s="7">
        <v>95550</v>
      </c>
      <c r="E114" s="10">
        <v>1.65</v>
      </c>
      <c r="F114" s="8">
        <v>157657.5</v>
      </c>
    </row>
    <row r="115" spans="1:6" x14ac:dyDescent="0.3">
      <c r="A115" s="6" t="s">
        <v>14</v>
      </c>
      <c r="B115" s="6" t="s">
        <v>139</v>
      </c>
      <c r="C115" s="6" t="s">
        <v>1160</v>
      </c>
      <c r="D115" s="7">
        <v>24485</v>
      </c>
      <c r="E115" s="10">
        <v>6.3799999999999981</v>
      </c>
      <c r="F115" s="8">
        <v>156214.29999999996</v>
      </c>
    </row>
    <row r="116" spans="1:6" x14ac:dyDescent="0.3">
      <c r="A116" s="6" t="s">
        <v>112</v>
      </c>
      <c r="B116" s="6" t="s">
        <v>38</v>
      </c>
      <c r="C116" s="6" t="s">
        <v>1104</v>
      </c>
      <c r="D116" s="7">
        <v>141600</v>
      </c>
      <c r="E116" s="10">
        <v>1.08</v>
      </c>
      <c r="F116" s="8">
        <v>152928</v>
      </c>
    </row>
    <row r="117" spans="1:6" x14ac:dyDescent="0.3">
      <c r="A117" s="6" t="s">
        <v>14</v>
      </c>
      <c r="B117" s="6" t="s">
        <v>140</v>
      </c>
      <c r="C117" s="6" t="s">
        <v>1161</v>
      </c>
      <c r="D117" s="7">
        <v>14142</v>
      </c>
      <c r="E117" s="10">
        <v>10.66</v>
      </c>
      <c r="F117" s="8">
        <v>150753.72</v>
      </c>
    </row>
    <row r="118" spans="1:6" x14ac:dyDescent="0.3">
      <c r="A118" s="6" t="s">
        <v>11</v>
      </c>
      <c r="B118" s="6" t="s">
        <v>141</v>
      </c>
      <c r="C118" s="6" t="s">
        <v>1162</v>
      </c>
      <c r="D118" s="7">
        <v>67200</v>
      </c>
      <c r="E118" s="10">
        <v>2.2270000000000008</v>
      </c>
      <c r="F118" s="8">
        <v>149654.40000000005</v>
      </c>
    </row>
    <row r="119" spans="1:6" x14ac:dyDescent="0.3">
      <c r="A119" s="6" t="s">
        <v>135</v>
      </c>
      <c r="B119" s="6" t="s">
        <v>127</v>
      </c>
      <c r="C119" s="6" t="s">
        <v>1153</v>
      </c>
      <c r="D119" s="7">
        <v>19296</v>
      </c>
      <c r="E119" s="10">
        <v>7.6341044776119382</v>
      </c>
      <c r="F119" s="8">
        <v>147307.67999999996</v>
      </c>
    </row>
    <row r="120" spans="1:6" x14ac:dyDescent="0.3">
      <c r="A120" s="6" t="s">
        <v>142</v>
      </c>
      <c r="B120" s="6" t="s">
        <v>143</v>
      </c>
      <c r="C120" s="6" t="s">
        <v>1163</v>
      </c>
      <c r="D120" s="7">
        <v>36300</v>
      </c>
      <c r="E120" s="10">
        <v>4.0580000000000007</v>
      </c>
      <c r="F120" s="8">
        <v>147305.40000000002</v>
      </c>
    </row>
    <row r="121" spans="1:6" x14ac:dyDescent="0.3">
      <c r="A121" s="6" t="s">
        <v>29</v>
      </c>
      <c r="B121" s="6" t="s">
        <v>144</v>
      </c>
      <c r="C121" s="6" t="s">
        <v>1164</v>
      </c>
      <c r="D121" s="7">
        <v>43274</v>
      </c>
      <c r="E121" s="10">
        <v>3.3974679946388124</v>
      </c>
      <c r="F121" s="8">
        <v>147022.02999999997</v>
      </c>
    </row>
    <row r="122" spans="1:6" x14ac:dyDescent="0.3">
      <c r="A122" s="6" t="s">
        <v>35</v>
      </c>
      <c r="B122" s="6" t="s">
        <v>73</v>
      </c>
      <c r="C122" s="6" t="s">
        <v>1124</v>
      </c>
      <c r="D122" s="7">
        <v>73080</v>
      </c>
      <c r="E122" s="10">
        <v>2.0099999999999993</v>
      </c>
      <c r="F122" s="8">
        <v>146890.79999999996</v>
      </c>
    </row>
    <row r="123" spans="1:6" x14ac:dyDescent="0.3">
      <c r="A123" s="6" t="s">
        <v>145</v>
      </c>
      <c r="B123" s="6" t="s">
        <v>146</v>
      </c>
      <c r="C123" s="6" t="s">
        <v>1126</v>
      </c>
      <c r="D123" s="7">
        <v>124470</v>
      </c>
      <c r="E123" s="10">
        <v>1.18</v>
      </c>
      <c r="F123" s="8">
        <v>146874.6</v>
      </c>
    </row>
    <row r="124" spans="1:6" x14ac:dyDescent="0.3">
      <c r="A124" s="6" t="s">
        <v>37</v>
      </c>
      <c r="B124" s="6" t="s">
        <v>147</v>
      </c>
      <c r="C124" s="6" t="s">
        <v>1131</v>
      </c>
      <c r="D124" s="7">
        <v>112500</v>
      </c>
      <c r="E124" s="10">
        <v>1.28</v>
      </c>
      <c r="F124" s="8">
        <v>144000</v>
      </c>
    </row>
    <row r="125" spans="1:6" x14ac:dyDescent="0.3">
      <c r="A125" s="6" t="s">
        <v>63</v>
      </c>
      <c r="B125" s="6" t="s">
        <v>148</v>
      </c>
      <c r="C125" s="6" t="s">
        <v>1165</v>
      </c>
      <c r="D125" s="7">
        <v>25875</v>
      </c>
      <c r="E125" s="10">
        <v>5.4269565217391307</v>
      </c>
      <c r="F125" s="8">
        <v>140422.5</v>
      </c>
    </row>
    <row r="126" spans="1:6" x14ac:dyDescent="0.3">
      <c r="A126" s="6" t="s">
        <v>24</v>
      </c>
      <c r="B126" s="6" t="s">
        <v>149</v>
      </c>
      <c r="C126" s="6" t="s">
        <v>1166</v>
      </c>
      <c r="D126" s="7">
        <v>16800</v>
      </c>
      <c r="E126" s="10">
        <v>8.3445220238095263</v>
      </c>
      <c r="F126" s="8">
        <v>140187.97000000003</v>
      </c>
    </row>
    <row r="127" spans="1:6" x14ac:dyDescent="0.3">
      <c r="A127" s="6" t="s">
        <v>14</v>
      </c>
      <c r="B127" s="6" t="s">
        <v>150</v>
      </c>
      <c r="C127" s="6" t="s">
        <v>1167</v>
      </c>
      <c r="D127" s="7">
        <v>13344</v>
      </c>
      <c r="E127" s="10">
        <v>10.310000000000004</v>
      </c>
      <c r="F127" s="8">
        <v>137576.64000000004</v>
      </c>
    </row>
    <row r="128" spans="1:6" x14ac:dyDescent="0.3">
      <c r="A128" s="6" t="s">
        <v>37</v>
      </c>
      <c r="B128" s="6" t="s">
        <v>78</v>
      </c>
      <c r="C128" s="6" t="s">
        <v>1127</v>
      </c>
      <c r="D128" s="7">
        <v>79350</v>
      </c>
      <c r="E128" s="10">
        <v>1.73</v>
      </c>
      <c r="F128" s="8">
        <v>137275.5</v>
      </c>
    </row>
    <row r="129" spans="1:6" x14ac:dyDescent="0.3">
      <c r="A129" s="6" t="s">
        <v>112</v>
      </c>
      <c r="B129" s="6" t="s">
        <v>151</v>
      </c>
      <c r="C129" s="6" t="s">
        <v>1168</v>
      </c>
      <c r="D129" s="7">
        <v>98400</v>
      </c>
      <c r="E129" s="10">
        <v>1.3899999999999997</v>
      </c>
      <c r="F129" s="8">
        <v>136775.99999999997</v>
      </c>
    </row>
    <row r="130" spans="1:6" x14ac:dyDescent="0.3">
      <c r="A130" s="6" t="s">
        <v>29</v>
      </c>
      <c r="B130" s="6" t="s">
        <v>152</v>
      </c>
      <c r="C130" s="6" t="s">
        <v>1169</v>
      </c>
      <c r="D130" s="7">
        <v>40250</v>
      </c>
      <c r="E130" s="10">
        <v>3.3974812422360241</v>
      </c>
      <c r="F130" s="8">
        <v>136748.61999999997</v>
      </c>
    </row>
    <row r="131" spans="1:6" x14ac:dyDescent="0.3">
      <c r="A131" s="6" t="s">
        <v>29</v>
      </c>
      <c r="B131" s="6" t="s">
        <v>153</v>
      </c>
      <c r="C131" s="6" t="s">
        <v>1170</v>
      </c>
      <c r="D131" s="7">
        <v>15457</v>
      </c>
      <c r="E131" s="10">
        <v>8.8200000000000038</v>
      </c>
      <c r="F131" s="8">
        <v>136330.74000000005</v>
      </c>
    </row>
    <row r="132" spans="1:6" x14ac:dyDescent="0.3">
      <c r="A132" s="6" t="s">
        <v>48</v>
      </c>
      <c r="B132" s="6" t="s">
        <v>154</v>
      </c>
      <c r="C132" s="6" t="s">
        <v>1171</v>
      </c>
      <c r="D132" s="7">
        <v>84240</v>
      </c>
      <c r="E132" s="10">
        <v>1.59</v>
      </c>
      <c r="F132" s="8">
        <v>133941.6</v>
      </c>
    </row>
    <row r="133" spans="1:6" x14ac:dyDescent="0.3">
      <c r="A133" s="6" t="s">
        <v>35</v>
      </c>
      <c r="B133" s="6" t="s">
        <v>120</v>
      </c>
      <c r="C133" s="6" t="s">
        <v>1122</v>
      </c>
      <c r="D133" s="7">
        <v>65520</v>
      </c>
      <c r="E133" s="10">
        <v>2.0099999999999998</v>
      </c>
      <c r="F133" s="8">
        <v>131695.19999999998</v>
      </c>
    </row>
    <row r="134" spans="1:6" x14ac:dyDescent="0.3">
      <c r="A134" s="6" t="s">
        <v>60</v>
      </c>
      <c r="B134" s="6" t="s">
        <v>155</v>
      </c>
      <c r="C134" s="6" t="s">
        <v>1172</v>
      </c>
      <c r="D134" s="7">
        <v>71614</v>
      </c>
      <c r="E134" s="10">
        <v>1.8361454464210909</v>
      </c>
      <c r="F134" s="8">
        <v>131493.72</v>
      </c>
    </row>
    <row r="135" spans="1:6" x14ac:dyDescent="0.3">
      <c r="A135" s="6" t="s">
        <v>142</v>
      </c>
      <c r="B135" s="6" t="s">
        <v>156</v>
      </c>
      <c r="C135" s="6" t="s">
        <v>1173</v>
      </c>
      <c r="D135" s="7">
        <v>13248</v>
      </c>
      <c r="E135" s="10">
        <v>9.8960869565217386</v>
      </c>
      <c r="F135" s="8">
        <v>131103.35999999999</v>
      </c>
    </row>
    <row r="136" spans="1:6" x14ac:dyDescent="0.3">
      <c r="A136" s="6" t="s">
        <v>157</v>
      </c>
      <c r="B136" s="6" t="s">
        <v>158</v>
      </c>
      <c r="C136" s="6" t="s">
        <v>1174</v>
      </c>
      <c r="D136" s="7">
        <v>34398</v>
      </c>
      <c r="E136" s="10">
        <v>3.7549999999999999</v>
      </c>
      <c r="F136" s="8">
        <v>129164.48999999999</v>
      </c>
    </row>
    <row r="137" spans="1:6" x14ac:dyDescent="0.3">
      <c r="A137" s="6" t="s">
        <v>60</v>
      </c>
      <c r="B137" s="6" t="s">
        <v>159</v>
      </c>
      <c r="C137" s="6" t="s">
        <v>1175</v>
      </c>
      <c r="D137" s="7">
        <v>93912</v>
      </c>
      <c r="E137" s="10">
        <v>1.352737030411449</v>
      </c>
      <c r="F137" s="8">
        <v>127038.24</v>
      </c>
    </row>
    <row r="138" spans="1:6" x14ac:dyDescent="0.3">
      <c r="A138" s="6" t="s">
        <v>133</v>
      </c>
      <c r="B138" s="6" t="s">
        <v>160</v>
      </c>
      <c r="C138" s="6" t="s">
        <v>1176</v>
      </c>
      <c r="D138" s="7">
        <v>51300</v>
      </c>
      <c r="E138" s="10">
        <v>2.4280001949317724</v>
      </c>
      <c r="F138" s="8">
        <v>124556.40999999992</v>
      </c>
    </row>
    <row r="139" spans="1:6" x14ac:dyDescent="0.3">
      <c r="A139" s="6" t="s">
        <v>60</v>
      </c>
      <c r="B139" s="6" t="s">
        <v>161</v>
      </c>
      <c r="C139" s="6" t="s">
        <v>1133</v>
      </c>
      <c r="D139" s="7">
        <v>67200</v>
      </c>
      <c r="E139" s="10">
        <v>1.85</v>
      </c>
      <c r="F139" s="8">
        <v>124320</v>
      </c>
    </row>
    <row r="140" spans="1:6" x14ac:dyDescent="0.3">
      <c r="A140" s="6" t="s">
        <v>135</v>
      </c>
      <c r="B140" s="6" t="s">
        <v>162</v>
      </c>
      <c r="C140" s="6" t="s">
        <v>1177</v>
      </c>
      <c r="D140" s="7">
        <v>28643</v>
      </c>
      <c r="E140" s="10">
        <v>4.3267367245051149</v>
      </c>
      <c r="F140" s="8">
        <v>123930.72000000002</v>
      </c>
    </row>
    <row r="141" spans="1:6" x14ac:dyDescent="0.3">
      <c r="A141" s="6" t="s">
        <v>133</v>
      </c>
      <c r="B141" s="6" t="s">
        <v>163</v>
      </c>
      <c r="C141" s="6" t="s">
        <v>1178</v>
      </c>
      <c r="D141" s="7">
        <v>21840</v>
      </c>
      <c r="E141" s="10">
        <v>5.6450000000000005</v>
      </c>
      <c r="F141" s="8">
        <v>123286.8</v>
      </c>
    </row>
    <row r="142" spans="1:6" x14ac:dyDescent="0.3">
      <c r="A142" s="6" t="s">
        <v>14</v>
      </c>
      <c r="B142" s="6" t="s">
        <v>164</v>
      </c>
      <c r="C142" s="6" t="s">
        <v>1179</v>
      </c>
      <c r="D142" s="7">
        <v>10560</v>
      </c>
      <c r="E142" s="10">
        <v>11.639999999999995</v>
      </c>
      <c r="F142" s="8">
        <v>122918.39999999995</v>
      </c>
    </row>
    <row r="143" spans="1:6" x14ac:dyDescent="0.3">
      <c r="A143" s="6" t="s">
        <v>63</v>
      </c>
      <c r="B143" s="6" t="s">
        <v>165</v>
      </c>
      <c r="C143" s="6" t="s">
        <v>1180</v>
      </c>
      <c r="D143" s="7">
        <v>30800</v>
      </c>
      <c r="E143" s="10">
        <v>3.9649999999999999</v>
      </c>
      <c r="F143" s="8">
        <v>122122</v>
      </c>
    </row>
    <row r="144" spans="1:6" x14ac:dyDescent="0.3">
      <c r="A144" s="6" t="s">
        <v>14</v>
      </c>
      <c r="B144" s="6" t="s">
        <v>166</v>
      </c>
      <c r="C144" s="6" t="s">
        <v>1181</v>
      </c>
      <c r="D144" s="7">
        <v>10360</v>
      </c>
      <c r="E144" s="10">
        <v>11.660000000000002</v>
      </c>
      <c r="F144" s="8">
        <v>120797.60000000002</v>
      </c>
    </row>
    <row r="145" spans="1:6" x14ac:dyDescent="0.3">
      <c r="A145" s="6" t="s">
        <v>14</v>
      </c>
      <c r="B145" s="6" t="s">
        <v>167</v>
      </c>
      <c r="C145" s="6" t="s">
        <v>1182</v>
      </c>
      <c r="D145" s="7">
        <v>10080</v>
      </c>
      <c r="E145" s="10">
        <v>11.89</v>
      </c>
      <c r="F145" s="8">
        <v>119851.2</v>
      </c>
    </row>
    <row r="146" spans="1:6" x14ac:dyDescent="0.3">
      <c r="A146" s="6" t="s">
        <v>168</v>
      </c>
      <c r="B146" s="6" t="s">
        <v>169</v>
      </c>
      <c r="C146" s="6" t="s">
        <v>1183</v>
      </c>
      <c r="D146" s="7">
        <v>12040</v>
      </c>
      <c r="E146" s="10">
        <v>9.9499999999999993</v>
      </c>
      <c r="F146" s="8">
        <v>119798</v>
      </c>
    </row>
    <row r="147" spans="1:6" x14ac:dyDescent="0.3">
      <c r="A147" s="6" t="s">
        <v>37</v>
      </c>
      <c r="B147" s="6" t="s">
        <v>170</v>
      </c>
      <c r="C147" s="6" t="s">
        <v>1127</v>
      </c>
      <c r="D147" s="7">
        <v>72000</v>
      </c>
      <c r="E147" s="10">
        <v>1.65</v>
      </c>
      <c r="F147" s="8">
        <v>118800</v>
      </c>
    </row>
    <row r="148" spans="1:6" x14ac:dyDescent="0.3">
      <c r="A148" s="6" t="s">
        <v>133</v>
      </c>
      <c r="B148" s="6" t="s">
        <v>171</v>
      </c>
      <c r="C148" s="6" t="s">
        <v>1184</v>
      </c>
      <c r="D148" s="7">
        <v>20360</v>
      </c>
      <c r="E148" s="10">
        <v>5.6449999999999996</v>
      </c>
      <c r="F148" s="8">
        <v>114932.2</v>
      </c>
    </row>
    <row r="149" spans="1:6" x14ac:dyDescent="0.3">
      <c r="A149" s="6" t="s">
        <v>14</v>
      </c>
      <c r="B149" s="6" t="s">
        <v>172</v>
      </c>
      <c r="C149" s="6" t="s">
        <v>1185</v>
      </c>
      <c r="D149" s="7">
        <v>11280</v>
      </c>
      <c r="E149" s="10">
        <v>10.129999999999999</v>
      </c>
      <c r="F149" s="8">
        <v>114266.4</v>
      </c>
    </row>
    <row r="150" spans="1:6" x14ac:dyDescent="0.3">
      <c r="A150" s="6" t="s">
        <v>96</v>
      </c>
      <c r="B150" s="6" t="s">
        <v>103</v>
      </c>
      <c r="C150" s="6" t="s">
        <v>1141</v>
      </c>
      <c r="D150" s="7">
        <v>53720</v>
      </c>
      <c r="E150" s="10">
        <v>2.1200000000000028</v>
      </c>
      <c r="F150" s="8">
        <v>113886.40000000015</v>
      </c>
    </row>
    <row r="151" spans="1:6" x14ac:dyDescent="0.3">
      <c r="A151" s="6" t="s">
        <v>45</v>
      </c>
      <c r="B151" s="6" t="s">
        <v>173</v>
      </c>
      <c r="C151" s="6" t="s">
        <v>1186</v>
      </c>
      <c r="D151" s="7">
        <v>79920</v>
      </c>
      <c r="E151" s="10">
        <v>1.4099999999999997</v>
      </c>
      <c r="F151" s="8">
        <v>112687.19999999998</v>
      </c>
    </row>
    <row r="152" spans="1:6" x14ac:dyDescent="0.3">
      <c r="A152" s="6" t="s">
        <v>45</v>
      </c>
      <c r="B152" s="6" t="s">
        <v>174</v>
      </c>
      <c r="C152" s="6" t="s">
        <v>1187</v>
      </c>
      <c r="D152" s="7">
        <v>62639</v>
      </c>
      <c r="E152" s="10">
        <v>1.7408004597774549</v>
      </c>
      <c r="F152" s="8">
        <v>109042</v>
      </c>
    </row>
    <row r="153" spans="1:6" x14ac:dyDescent="0.3">
      <c r="A153" s="6" t="s">
        <v>24</v>
      </c>
      <c r="B153" s="6" t="s">
        <v>175</v>
      </c>
      <c r="C153" s="6" t="s">
        <v>1096</v>
      </c>
      <c r="D153" s="7">
        <v>49920</v>
      </c>
      <c r="E153" s="10">
        <v>2.1107756410256409</v>
      </c>
      <c r="F153" s="8">
        <v>105369.91999999998</v>
      </c>
    </row>
    <row r="154" spans="1:6" x14ac:dyDescent="0.3">
      <c r="A154" s="6" t="s">
        <v>96</v>
      </c>
      <c r="B154" s="6" t="s">
        <v>85</v>
      </c>
      <c r="C154" s="6" t="s">
        <v>1132</v>
      </c>
      <c r="D154" s="7">
        <v>48480</v>
      </c>
      <c r="E154" s="10">
        <v>2.0835643564356352</v>
      </c>
      <c r="F154" s="8">
        <v>101011.1999999996</v>
      </c>
    </row>
    <row r="155" spans="1:6" x14ac:dyDescent="0.3">
      <c r="A155" s="6" t="s">
        <v>67</v>
      </c>
      <c r="B155" s="6" t="s">
        <v>176</v>
      </c>
      <c r="C155" s="6" t="s">
        <v>1121</v>
      </c>
      <c r="D155" s="7">
        <v>1440</v>
      </c>
      <c r="E155" s="10">
        <v>69.640000000000015</v>
      </c>
      <c r="F155" s="8">
        <v>100281.60000000002</v>
      </c>
    </row>
    <row r="156" spans="1:6" x14ac:dyDescent="0.3">
      <c r="A156" s="6" t="s">
        <v>14</v>
      </c>
      <c r="B156" s="6" t="s">
        <v>177</v>
      </c>
      <c r="C156" s="6" t="s">
        <v>1188</v>
      </c>
      <c r="D156" s="7">
        <v>15790</v>
      </c>
      <c r="E156" s="10">
        <v>6.15</v>
      </c>
      <c r="F156" s="8">
        <v>97108.5</v>
      </c>
    </row>
    <row r="157" spans="1:6" x14ac:dyDescent="0.3">
      <c r="A157" s="6" t="s">
        <v>112</v>
      </c>
      <c r="B157" s="6" t="s">
        <v>178</v>
      </c>
      <c r="C157" s="6" t="s">
        <v>1149</v>
      </c>
      <c r="D157" s="7">
        <v>6200</v>
      </c>
      <c r="E157" s="10">
        <v>15.63</v>
      </c>
      <c r="F157" s="8">
        <v>96906</v>
      </c>
    </row>
    <row r="158" spans="1:6" x14ac:dyDescent="0.3">
      <c r="A158" s="6" t="s">
        <v>112</v>
      </c>
      <c r="B158" s="6" t="s">
        <v>179</v>
      </c>
      <c r="C158" s="6" t="s">
        <v>1189</v>
      </c>
      <c r="D158" s="7">
        <v>28404</v>
      </c>
      <c r="E158" s="10">
        <v>3.410000000000001</v>
      </c>
      <c r="F158" s="8">
        <v>96857.640000000029</v>
      </c>
    </row>
    <row r="159" spans="1:6" x14ac:dyDescent="0.3">
      <c r="A159" s="6" t="s">
        <v>14</v>
      </c>
      <c r="B159" s="6" t="s">
        <v>180</v>
      </c>
      <c r="C159" s="6" t="s">
        <v>1190</v>
      </c>
      <c r="D159" s="7">
        <v>7920</v>
      </c>
      <c r="E159" s="10">
        <v>12.129999999999995</v>
      </c>
      <c r="F159" s="8">
        <v>96069.599999999962</v>
      </c>
    </row>
    <row r="160" spans="1:6" x14ac:dyDescent="0.3">
      <c r="A160" s="6" t="s">
        <v>181</v>
      </c>
      <c r="B160" s="6" t="s">
        <v>182</v>
      </c>
      <c r="C160" s="6" t="s">
        <v>1111</v>
      </c>
      <c r="D160" s="7">
        <v>33480</v>
      </c>
      <c r="E160" s="10">
        <v>2.8599999999999945</v>
      </c>
      <c r="F160" s="8">
        <v>95752.799999999814</v>
      </c>
    </row>
    <row r="161" spans="1:6" x14ac:dyDescent="0.3">
      <c r="A161" s="6" t="s">
        <v>183</v>
      </c>
      <c r="B161" s="6" t="s">
        <v>184</v>
      </c>
      <c r="C161" s="6" t="s">
        <v>1104</v>
      </c>
      <c r="D161" s="7">
        <v>86400</v>
      </c>
      <c r="E161" s="10">
        <v>1.0800000000000016</v>
      </c>
      <c r="F161" s="8">
        <v>93312.000000000146</v>
      </c>
    </row>
    <row r="162" spans="1:6" x14ac:dyDescent="0.3">
      <c r="A162" s="6" t="s">
        <v>37</v>
      </c>
      <c r="B162" s="6" t="s">
        <v>185</v>
      </c>
      <c r="C162" s="6" t="s">
        <v>1104</v>
      </c>
      <c r="D162" s="7">
        <v>86400</v>
      </c>
      <c r="E162" s="10">
        <v>1.08</v>
      </c>
      <c r="F162" s="8">
        <v>93312</v>
      </c>
    </row>
    <row r="163" spans="1:6" x14ac:dyDescent="0.3">
      <c r="A163" s="6" t="s">
        <v>11</v>
      </c>
      <c r="B163" s="6" t="s">
        <v>186</v>
      </c>
      <c r="C163" s="6" t="s">
        <v>1191</v>
      </c>
      <c r="D163" s="7">
        <v>84000</v>
      </c>
      <c r="E163" s="10">
        <v>1.1060000000000001</v>
      </c>
      <c r="F163" s="8">
        <v>92904.000000000015</v>
      </c>
    </row>
    <row r="164" spans="1:6" x14ac:dyDescent="0.3">
      <c r="A164" s="6" t="s">
        <v>135</v>
      </c>
      <c r="B164" s="6" t="s">
        <v>129</v>
      </c>
      <c r="C164" s="6" t="s">
        <v>1155</v>
      </c>
      <c r="D164" s="7">
        <v>79200</v>
      </c>
      <c r="E164" s="10">
        <v>1.1566666666666665</v>
      </c>
      <c r="F164" s="8">
        <v>91607.999999999985</v>
      </c>
    </row>
    <row r="165" spans="1:6" x14ac:dyDescent="0.3">
      <c r="A165" s="6" t="s">
        <v>24</v>
      </c>
      <c r="B165" s="6" t="s">
        <v>70</v>
      </c>
      <c r="C165" s="6" t="s">
        <v>1122</v>
      </c>
      <c r="D165" s="7">
        <v>43890</v>
      </c>
      <c r="E165" s="10">
        <v>2.0702410571884249</v>
      </c>
      <c r="F165" s="8">
        <v>90862.879999999976</v>
      </c>
    </row>
    <row r="166" spans="1:6" x14ac:dyDescent="0.3">
      <c r="A166" s="6" t="s">
        <v>24</v>
      </c>
      <c r="B166" s="6" t="s">
        <v>73</v>
      </c>
      <c r="C166" s="6" t="s">
        <v>1124</v>
      </c>
      <c r="D166" s="7">
        <v>43890</v>
      </c>
      <c r="E166" s="10">
        <v>2.0702401458190929</v>
      </c>
      <c r="F166" s="8">
        <v>90862.839999999982</v>
      </c>
    </row>
    <row r="167" spans="1:6" x14ac:dyDescent="0.3">
      <c r="A167" s="6" t="s">
        <v>187</v>
      </c>
      <c r="B167" s="6" t="s">
        <v>184</v>
      </c>
      <c r="C167" s="6" t="s">
        <v>1104</v>
      </c>
      <c r="D167" s="7">
        <v>84000</v>
      </c>
      <c r="E167" s="10">
        <v>1.08</v>
      </c>
      <c r="F167" s="8">
        <v>90720</v>
      </c>
    </row>
    <row r="168" spans="1:6" x14ac:dyDescent="0.3">
      <c r="A168" s="6" t="s">
        <v>80</v>
      </c>
      <c r="B168" s="6" t="s">
        <v>188</v>
      </c>
      <c r="C168" s="6" t="s">
        <v>1192</v>
      </c>
      <c r="D168" s="7">
        <v>19950</v>
      </c>
      <c r="E168" s="10">
        <v>4.4800000000000004</v>
      </c>
      <c r="F168" s="8">
        <v>89376.000000000015</v>
      </c>
    </row>
    <row r="169" spans="1:6" x14ac:dyDescent="0.3">
      <c r="A169" s="6" t="s">
        <v>142</v>
      </c>
      <c r="B169" s="6" t="s">
        <v>189</v>
      </c>
      <c r="C169" s="6" t="s">
        <v>1193</v>
      </c>
      <c r="D169" s="7">
        <v>22220</v>
      </c>
      <c r="E169" s="10">
        <v>3.991782178217822</v>
      </c>
      <c r="F169" s="8">
        <v>88697.400000000009</v>
      </c>
    </row>
    <row r="170" spans="1:6" x14ac:dyDescent="0.3">
      <c r="A170" s="6" t="s">
        <v>190</v>
      </c>
      <c r="B170" s="6" t="s">
        <v>191</v>
      </c>
      <c r="C170" s="6" t="s">
        <v>1194</v>
      </c>
      <c r="D170" s="7">
        <v>4290</v>
      </c>
      <c r="E170" s="10">
        <v>20.36</v>
      </c>
      <c r="F170" s="8">
        <v>87344.4</v>
      </c>
    </row>
    <row r="171" spans="1:6" x14ac:dyDescent="0.3">
      <c r="A171" s="6" t="s">
        <v>112</v>
      </c>
      <c r="B171" s="6" t="s">
        <v>170</v>
      </c>
      <c r="C171" s="6" t="s">
        <v>1127</v>
      </c>
      <c r="D171" s="7">
        <v>52200</v>
      </c>
      <c r="E171" s="10">
        <v>1.65</v>
      </c>
      <c r="F171" s="8">
        <v>86130</v>
      </c>
    </row>
    <row r="172" spans="1:6" x14ac:dyDescent="0.3">
      <c r="A172" s="6" t="s">
        <v>8</v>
      </c>
      <c r="B172" s="6" t="s">
        <v>192</v>
      </c>
      <c r="C172" s="6" t="s">
        <v>1087</v>
      </c>
      <c r="D172" s="7">
        <v>6720</v>
      </c>
      <c r="E172" s="10">
        <v>12.724467261904762</v>
      </c>
      <c r="F172" s="8">
        <v>85508.42</v>
      </c>
    </row>
    <row r="173" spans="1:6" x14ac:dyDescent="0.3">
      <c r="A173" s="6" t="s">
        <v>35</v>
      </c>
      <c r="B173" s="6" t="s">
        <v>78</v>
      </c>
      <c r="C173" s="6" t="s">
        <v>1127</v>
      </c>
      <c r="D173" s="7">
        <v>50250</v>
      </c>
      <c r="E173" s="10">
        <v>1.7</v>
      </c>
      <c r="F173" s="8">
        <v>85425</v>
      </c>
    </row>
    <row r="174" spans="1:6" x14ac:dyDescent="0.3">
      <c r="A174" s="6" t="s">
        <v>14</v>
      </c>
      <c r="B174" s="6" t="s">
        <v>193</v>
      </c>
      <c r="C174" s="6" t="s">
        <v>1195</v>
      </c>
      <c r="D174" s="7">
        <v>6534</v>
      </c>
      <c r="E174" s="10">
        <v>12.889999999999995</v>
      </c>
      <c r="F174" s="8">
        <v>84223.259999999966</v>
      </c>
    </row>
    <row r="175" spans="1:6" x14ac:dyDescent="0.3">
      <c r="A175" s="6" t="s">
        <v>80</v>
      </c>
      <c r="B175" s="6" t="s">
        <v>194</v>
      </c>
      <c r="C175" s="6" t="s">
        <v>1196</v>
      </c>
      <c r="D175" s="7">
        <v>19375</v>
      </c>
      <c r="E175" s="10">
        <v>4.34</v>
      </c>
      <c r="F175" s="8">
        <v>84087.5</v>
      </c>
    </row>
    <row r="176" spans="1:6" x14ac:dyDescent="0.3">
      <c r="A176" s="6" t="s">
        <v>29</v>
      </c>
      <c r="B176" s="6" t="s">
        <v>195</v>
      </c>
      <c r="C176" s="6" t="s">
        <v>1197</v>
      </c>
      <c r="D176" s="7">
        <v>62720</v>
      </c>
      <c r="E176" s="10">
        <v>1.3399999999999999</v>
      </c>
      <c r="F176" s="8">
        <v>84044.799999999988</v>
      </c>
    </row>
    <row r="177" spans="1:6" x14ac:dyDescent="0.3">
      <c r="A177" s="6" t="s">
        <v>34</v>
      </c>
      <c r="B177" s="6" t="s">
        <v>82</v>
      </c>
      <c r="C177" s="6" t="s">
        <v>1130</v>
      </c>
      <c r="D177" s="7">
        <v>26640</v>
      </c>
      <c r="E177" s="10">
        <v>3.1016216216216232</v>
      </c>
      <c r="F177" s="8">
        <v>82627.200000000041</v>
      </c>
    </row>
    <row r="178" spans="1:6" x14ac:dyDescent="0.3">
      <c r="A178" s="6" t="s">
        <v>29</v>
      </c>
      <c r="B178" s="6" t="s">
        <v>196</v>
      </c>
      <c r="C178" s="6" t="s">
        <v>1198</v>
      </c>
      <c r="D178" s="7">
        <v>19008</v>
      </c>
      <c r="E178" s="10">
        <v>4.33</v>
      </c>
      <c r="F178" s="8">
        <v>82304.639999999999</v>
      </c>
    </row>
    <row r="179" spans="1:6" x14ac:dyDescent="0.3">
      <c r="A179" s="6" t="s">
        <v>197</v>
      </c>
      <c r="B179" s="6" t="s">
        <v>198</v>
      </c>
      <c r="C179" s="6" t="s">
        <v>1199</v>
      </c>
      <c r="D179" s="7">
        <v>13360</v>
      </c>
      <c r="E179" s="10">
        <v>6.13</v>
      </c>
      <c r="F179" s="8">
        <v>81896.800000000003</v>
      </c>
    </row>
    <row r="180" spans="1:6" x14ac:dyDescent="0.3">
      <c r="A180" s="6" t="s">
        <v>24</v>
      </c>
      <c r="B180" s="6" t="s">
        <v>199</v>
      </c>
      <c r="C180" s="6" t="s">
        <v>1200</v>
      </c>
      <c r="D180" s="7">
        <v>24500</v>
      </c>
      <c r="E180" s="10">
        <v>3.3408987755102042</v>
      </c>
      <c r="F180" s="8">
        <v>81852.02</v>
      </c>
    </row>
    <row r="181" spans="1:6" x14ac:dyDescent="0.3">
      <c r="A181" s="6" t="s">
        <v>8</v>
      </c>
      <c r="B181" s="6" t="s">
        <v>200</v>
      </c>
      <c r="C181" s="6" t="s">
        <v>1201</v>
      </c>
      <c r="D181" s="7">
        <v>6960</v>
      </c>
      <c r="E181" s="10">
        <v>11.488322988505747</v>
      </c>
      <c r="F181" s="8">
        <v>79958.728000000003</v>
      </c>
    </row>
    <row r="182" spans="1:6" x14ac:dyDescent="0.3">
      <c r="A182" s="6" t="s">
        <v>16</v>
      </c>
      <c r="B182" s="6" t="s">
        <v>201</v>
      </c>
      <c r="C182" s="6" t="s">
        <v>1202</v>
      </c>
      <c r="D182" s="7">
        <v>6336</v>
      </c>
      <c r="E182" s="10">
        <v>12.58</v>
      </c>
      <c r="F182" s="8">
        <v>79706.880000000005</v>
      </c>
    </row>
    <row r="183" spans="1:6" x14ac:dyDescent="0.3">
      <c r="A183" s="6" t="s">
        <v>181</v>
      </c>
      <c r="B183" s="6" t="s">
        <v>69</v>
      </c>
      <c r="C183" s="6" t="s">
        <v>1111</v>
      </c>
      <c r="D183" s="7">
        <v>27864</v>
      </c>
      <c r="E183" s="10">
        <v>2.8599999999999981</v>
      </c>
      <c r="F183" s="8">
        <v>79691.03999999995</v>
      </c>
    </row>
    <row r="184" spans="1:6" x14ac:dyDescent="0.3">
      <c r="A184" s="6" t="s">
        <v>61</v>
      </c>
      <c r="B184" s="6" t="s">
        <v>202</v>
      </c>
      <c r="C184" s="6" t="s">
        <v>1197</v>
      </c>
      <c r="D184" s="7">
        <v>63371</v>
      </c>
      <c r="E184" s="10">
        <v>1.25</v>
      </c>
      <c r="F184" s="8">
        <v>79213.75</v>
      </c>
    </row>
    <row r="185" spans="1:6" x14ac:dyDescent="0.3">
      <c r="A185" s="6" t="s">
        <v>60</v>
      </c>
      <c r="B185" s="6" t="s">
        <v>203</v>
      </c>
      <c r="C185" s="6" t="s">
        <v>1172</v>
      </c>
      <c r="D185" s="7">
        <v>43920</v>
      </c>
      <c r="E185" s="10">
        <v>1.8</v>
      </c>
      <c r="F185" s="8">
        <v>79056</v>
      </c>
    </row>
    <row r="186" spans="1:6" x14ac:dyDescent="0.3">
      <c r="A186" s="6" t="s">
        <v>29</v>
      </c>
      <c r="B186" s="6" t="s">
        <v>204</v>
      </c>
      <c r="C186" s="6" t="s">
        <v>1203</v>
      </c>
      <c r="D186" s="7">
        <v>18216</v>
      </c>
      <c r="E186" s="10">
        <v>4.33</v>
      </c>
      <c r="F186" s="8">
        <v>78875.28</v>
      </c>
    </row>
    <row r="187" spans="1:6" x14ac:dyDescent="0.3">
      <c r="A187" s="6" t="s">
        <v>136</v>
      </c>
      <c r="B187" s="6" t="s">
        <v>46</v>
      </c>
      <c r="C187" s="6" t="s">
        <v>1110</v>
      </c>
      <c r="D187" s="7">
        <v>42660</v>
      </c>
      <c r="E187" s="10">
        <v>1.842278481012658</v>
      </c>
      <c r="F187" s="8">
        <v>78591.599999999991</v>
      </c>
    </row>
    <row r="188" spans="1:6" x14ac:dyDescent="0.3">
      <c r="A188" s="6" t="s">
        <v>14</v>
      </c>
      <c r="B188" s="6" t="s">
        <v>205</v>
      </c>
      <c r="C188" s="6" t="s">
        <v>1204</v>
      </c>
      <c r="D188" s="7">
        <v>6479</v>
      </c>
      <c r="E188" s="10">
        <v>12.129999999999995</v>
      </c>
      <c r="F188" s="8">
        <v>78590.269999999975</v>
      </c>
    </row>
    <row r="189" spans="1:6" x14ac:dyDescent="0.3">
      <c r="A189" s="6" t="s">
        <v>45</v>
      </c>
      <c r="B189" s="6" t="s">
        <v>206</v>
      </c>
      <c r="C189" s="6" t="s">
        <v>1205</v>
      </c>
      <c r="D189" s="7">
        <v>55620</v>
      </c>
      <c r="E189" s="10">
        <v>1.4099999999999997</v>
      </c>
      <c r="F189" s="8">
        <v>78424.199999999983</v>
      </c>
    </row>
    <row r="190" spans="1:6" x14ac:dyDescent="0.3">
      <c r="A190" s="6" t="s">
        <v>207</v>
      </c>
      <c r="B190" s="6" t="s">
        <v>208</v>
      </c>
      <c r="C190" s="6" t="s">
        <v>1206</v>
      </c>
      <c r="D190" s="7">
        <v>30240</v>
      </c>
      <c r="E190" s="10">
        <v>2.5900000000000034</v>
      </c>
      <c r="F190" s="8">
        <v>78321.600000000108</v>
      </c>
    </row>
    <row r="191" spans="1:6" x14ac:dyDescent="0.3">
      <c r="A191" s="6" t="s">
        <v>209</v>
      </c>
      <c r="B191" s="6" t="s">
        <v>210</v>
      </c>
      <c r="C191" s="6" t="s">
        <v>1207</v>
      </c>
      <c r="D191" s="7">
        <v>26850</v>
      </c>
      <c r="E191" s="10">
        <v>2.9163298324022349</v>
      </c>
      <c r="F191" s="8">
        <v>78303.456000000006</v>
      </c>
    </row>
    <row r="192" spans="1:6" x14ac:dyDescent="0.3">
      <c r="A192" s="6" t="s">
        <v>96</v>
      </c>
      <c r="B192" s="6" t="s">
        <v>149</v>
      </c>
      <c r="C192" s="6" t="s">
        <v>1166</v>
      </c>
      <c r="D192" s="7">
        <v>9000</v>
      </c>
      <c r="E192" s="10">
        <v>8.67</v>
      </c>
      <c r="F192" s="8">
        <v>78030</v>
      </c>
    </row>
    <row r="193" spans="1:6" x14ac:dyDescent="0.3">
      <c r="A193" s="6" t="s">
        <v>187</v>
      </c>
      <c r="B193" s="6" t="s">
        <v>211</v>
      </c>
      <c r="C193" s="6" t="s">
        <v>1117</v>
      </c>
      <c r="D193" s="7">
        <v>29160</v>
      </c>
      <c r="E193" s="10">
        <v>2.6699999999999995</v>
      </c>
      <c r="F193" s="8">
        <v>77857.199999999983</v>
      </c>
    </row>
    <row r="194" spans="1:6" x14ac:dyDescent="0.3">
      <c r="A194" s="6" t="s">
        <v>60</v>
      </c>
      <c r="B194" s="6" t="s">
        <v>131</v>
      </c>
      <c r="C194" s="6" t="s">
        <v>1125</v>
      </c>
      <c r="D194" s="7">
        <v>22788</v>
      </c>
      <c r="E194" s="10">
        <v>3.4099999999999926</v>
      </c>
      <c r="F194" s="8">
        <v>77707.079999999827</v>
      </c>
    </row>
    <row r="195" spans="1:6" x14ac:dyDescent="0.3">
      <c r="A195" s="6" t="s">
        <v>24</v>
      </c>
      <c r="B195" s="6" t="s">
        <v>212</v>
      </c>
      <c r="C195" s="6" t="s">
        <v>1208</v>
      </c>
      <c r="D195" s="7">
        <v>5280</v>
      </c>
      <c r="E195" s="10">
        <v>14.710606060606061</v>
      </c>
      <c r="F195" s="8">
        <v>77672</v>
      </c>
    </row>
    <row r="196" spans="1:6" x14ac:dyDescent="0.3">
      <c r="A196" s="6" t="s">
        <v>14</v>
      </c>
      <c r="B196" s="6" t="s">
        <v>213</v>
      </c>
      <c r="C196" s="6" t="s">
        <v>1179</v>
      </c>
      <c r="D196" s="7">
        <v>6362</v>
      </c>
      <c r="E196" s="10">
        <v>11.918516189877396</v>
      </c>
      <c r="F196" s="8">
        <v>75825.599999999991</v>
      </c>
    </row>
    <row r="197" spans="1:6" x14ac:dyDescent="0.3">
      <c r="A197" s="6" t="s">
        <v>133</v>
      </c>
      <c r="B197" s="6" t="s">
        <v>214</v>
      </c>
      <c r="C197" s="6" t="s">
        <v>1209</v>
      </c>
      <c r="D197" s="7">
        <v>20400</v>
      </c>
      <c r="E197" s="10">
        <v>3.6780000000000022</v>
      </c>
      <c r="F197" s="8">
        <v>75031.200000000041</v>
      </c>
    </row>
    <row r="198" spans="1:6" x14ac:dyDescent="0.3">
      <c r="A198" s="6" t="s">
        <v>133</v>
      </c>
      <c r="B198" s="6" t="s">
        <v>215</v>
      </c>
      <c r="C198" s="6" t="s">
        <v>1210</v>
      </c>
      <c r="D198" s="7">
        <v>20400</v>
      </c>
      <c r="E198" s="10">
        <v>3.6780000000000022</v>
      </c>
      <c r="F198" s="8">
        <v>75031.200000000041</v>
      </c>
    </row>
    <row r="199" spans="1:6" x14ac:dyDescent="0.3">
      <c r="A199" s="6" t="s">
        <v>216</v>
      </c>
      <c r="B199" s="6" t="s">
        <v>217</v>
      </c>
      <c r="C199" s="6" t="s">
        <v>1211</v>
      </c>
      <c r="D199" s="7">
        <v>33292</v>
      </c>
      <c r="E199" s="10">
        <v>2.2479709840201849</v>
      </c>
      <c r="F199" s="8">
        <v>74839.45</v>
      </c>
    </row>
    <row r="200" spans="1:6" x14ac:dyDescent="0.3">
      <c r="A200" s="6" t="s">
        <v>216</v>
      </c>
      <c r="B200" s="6" t="s">
        <v>218</v>
      </c>
      <c r="C200" s="6" t="s">
        <v>1212</v>
      </c>
      <c r="D200" s="7">
        <v>33285</v>
      </c>
      <c r="E200" s="10">
        <v>2.247955835962145</v>
      </c>
      <c r="F200" s="8">
        <v>74823.209999999992</v>
      </c>
    </row>
    <row r="201" spans="1:6" x14ac:dyDescent="0.3">
      <c r="A201" s="6" t="s">
        <v>216</v>
      </c>
      <c r="B201" s="6" t="s">
        <v>219</v>
      </c>
      <c r="C201" s="6" t="s">
        <v>1213</v>
      </c>
      <c r="D201" s="7">
        <v>32846</v>
      </c>
      <c r="E201" s="10">
        <v>2.2472581136211414</v>
      </c>
      <c r="F201" s="8">
        <v>73813.440000000002</v>
      </c>
    </row>
    <row r="202" spans="1:6" x14ac:dyDescent="0.3">
      <c r="A202" s="6" t="s">
        <v>216</v>
      </c>
      <c r="B202" s="6" t="s">
        <v>220</v>
      </c>
      <c r="C202" s="6" t="s">
        <v>1214</v>
      </c>
      <c r="D202" s="7">
        <v>32841</v>
      </c>
      <c r="E202" s="10">
        <v>2.2462973112877194</v>
      </c>
      <c r="F202" s="8">
        <v>73770.649999999994</v>
      </c>
    </row>
    <row r="203" spans="1:6" x14ac:dyDescent="0.3">
      <c r="A203" s="6" t="s">
        <v>221</v>
      </c>
      <c r="B203" s="6" t="s">
        <v>222</v>
      </c>
      <c r="C203" s="6" t="s">
        <v>1215</v>
      </c>
      <c r="D203" s="7">
        <v>35100</v>
      </c>
      <c r="E203" s="10">
        <v>2.094074074074074</v>
      </c>
      <c r="F203" s="8">
        <v>73502</v>
      </c>
    </row>
    <row r="204" spans="1:6" x14ac:dyDescent="0.3">
      <c r="A204" s="6" t="s">
        <v>60</v>
      </c>
      <c r="B204" s="6" t="s">
        <v>223</v>
      </c>
      <c r="C204" s="6" t="s">
        <v>1216</v>
      </c>
      <c r="D204" s="7">
        <v>34650</v>
      </c>
      <c r="E204" s="10">
        <v>2.12</v>
      </c>
      <c r="F204" s="8">
        <v>73458</v>
      </c>
    </row>
    <row r="205" spans="1:6" x14ac:dyDescent="0.3">
      <c r="A205" s="6" t="s">
        <v>112</v>
      </c>
      <c r="B205" s="6" t="s">
        <v>224</v>
      </c>
      <c r="C205" s="6" t="s">
        <v>1168</v>
      </c>
      <c r="D205" s="7">
        <v>52800</v>
      </c>
      <c r="E205" s="10">
        <v>1.3899999999999997</v>
      </c>
      <c r="F205" s="8">
        <v>73391.999999999985</v>
      </c>
    </row>
    <row r="206" spans="1:6" x14ac:dyDescent="0.3">
      <c r="A206" s="6" t="s">
        <v>40</v>
      </c>
      <c r="B206" s="6" t="s">
        <v>95</v>
      </c>
      <c r="C206" s="6" t="s">
        <v>1136</v>
      </c>
      <c r="D206" s="7">
        <v>63360</v>
      </c>
      <c r="E206" s="10">
        <v>1.1499999999999999</v>
      </c>
      <c r="F206" s="8">
        <v>72864</v>
      </c>
    </row>
    <row r="207" spans="1:6" x14ac:dyDescent="0.3">
      <c r="A207" s="6" t="s">
        <v>40</v>
      </c>
      <c r="B207" s="6" t="s">
        <v>98</v>
      </c>
      <c r="C207" s="6" t="s">
        <v>1137</v>
      </c>
      <c r="D207" s="7">
        <v>63360</v>
      </c>
      <c r="E207" s="10">
        <v>1.1499999999999997</v>
      </c>
      <c r="F207" s="8">
        <v>72863.999999999985</v>
      </c>
    </row>
    <row r="208" spans="1:6" x14ac:dyDescent="0.3">
      <c r="A208" s="6" t="s">
        <v>225</v>
      </c>
      <c r="B208" s="6" t="s">
        <v>226</v>
      </c>
      <c r="C208" s="6" t="s">
        <v>1217</v>
      </c>
      <c r="D208" s="7">
        <v>6000</v>
      </c>
      <c r="E208" s="10">
        <v>12.129999999999997</v>
      </c>
      <c r="F208" s="8">
        <v>72779.999999999985</v>
      </c>
    </row>
    <row r="209" spans="1:6" x14ac:dyDescent="0.3">
      <c r="A209" s="6" t="s">
        <v>63</v>
      </c>
      <c r="B209" s="6" t="s">
        <v>227</v>
      </c>
      <c r="C209" s="6" t="s">
        <v>1218</v>
      </c>
      <c r="D209" s="7">
        <v>22875</v>
      </c>
      <c r="E209" s="10">
        <v>3.1641311475409837</v>
      </c>
      <c r="F209" s="8">
        <v>72379.5</v>
      </c>
    </row>
    <row r="210" spans="1:6" x14ac:dyDescent="0.3">
      <c r="A210" s="6" t="s">
        <v>14</v>
      </c>
      <c r="B210" s="6" t="s">
        <v>228</v>
      </c>
      <c r="C210" s="6" t="s">
        <v>1219</v>
      </c>
      <c r="D210" s="7">
        <v>13101</v>
      </c>
      <c r="E210" s="10">
        <v>5.4799999999999978</v>
      </c>
      <c r="F210" s="8">
        <v>71793.479999999967</v>
      </c>
    </row>
    <row r="211" spans="1:6" x14ac:dyDescent="0.3">
      <c r="A211" s="6" t="s">
        <v>229</v>
      </c>
      <c r="B211" s="6" t="s">
        <v>72</v>
      </c>
      <c r="C211" s="6" t="s">
        <v>1116</v>
      </c>
      <c r="D211" s="7">
        <v>12800</v>
      </c>
      <c r="E211" s="10">
        <v>5.5449999999999999</v>
      </c>
      <c r="F211" s="8">
        <v>70976</v>
      </c>
    </row>
    <row r="212" spans="1:6" x14ac:dyDescent="0.3">
      <c r="A212" s="6" t="s">
        <v>29</v>
      </c>
      <c r="B212" s="6" t="s">
        <v>230</v>
      </c>
      <c r="C212" s="6" t="s">
        <v>1159</v>
      </c>
      <c r="D212" s="7">
        <v>48384</v>
      </c>
      <c r="E212" s="10">
        <v>1.46</v>
      </c>
      <c r="F212" s="8">
        <v>70640.639999999999</v>
      </c>
    </row>
    <row r="213" spans="1:6" x14ac:dyDescent="0.3">
      <c r="A213" s="6" t="s">
        <v>135</v>
      </c>
      <c r="B213" s="6" t="s">
        <v>231</v>
      </c>
      <c r="C213" s="6" t="s">
        <v>1220</v>
      </c>
      <c r="D213" s="7">
        <v>31020</v>
      </c>
      <c r="E213" s="10">
        <v>2.2560283687943263</v>
      </c>
      <c r="F213" s="8">
        <v>69982</v>
      </c>
    </row>
    <row r="214" spans="1:6" x14ac:dyDescent="0.3">
      <c r="A214" s="6" t="s">
        <v>216</v>
      </c>
      <c r="B214" s="6" t="s">
        <v>232</v>
      </c>
      <c r="C214" s="6" t="s">
        <v>1221</v>
      </c>
      <c r="D214" s="7">
        <v>33478</v>
      </c>
      <c r="E214" s="10">
        <v>2.0800000000000005</v>
      </c>
      <c r="F214" s="8">
        <v>69634.24000000002</v>
      </c>
    </row>
    <row r="215" spans="1:6" x14ac:dyDescent="0.3">
      <c r="A215" s="6" t="s">
        <v>112</v>
      </c>
      <c r="B215" s="6" t="s">
        <v>233</v>
      </c>
      <c r="C215" s="6" t="s">
        <v>1189</v>
      </c>
      <c r="D215" s="7">
        <v>20412</v>
      </c>
      <c r="E215" s="10">
        <v>3.4100000000000015</v>
      </c>
      <c r="F215" s="8">
        <v>69604.920000000027</v>
      </c>
    </row>
    <row r="216" spans="1:6" x14ac:dyDescent="0.3">
      <c r="A216" s="6" t="s">
        <v>29</v>
      </c>
      <c r="B216" s="6" t="s">
        <v>234</v>
      </c>
      <c r="C216" s="6" t="s">
        <v>1222</v>
      </c>
      <c r="D216" s="7">
        <v>35100</v>
      </c>
      <c r="E216" s="10">
        <v>1.98</v>
      </c>
      <c r="F216" s="8">
        <v>69498</v>
      </c>
    </row>
    <row r="217" spans="1:6" x14ac:dyDescent="0.3">
      <c r="A217" s="6" t="s">
        <v>181</v>
      </c>
      <c r="B217" s="6" t="s">
        <v>84</v>
      </c>
      <c r="C217" s="6" t="s">
        <v>1117</v>
      </c>
      <c r="D217" s="7">
        <v>28944</v>
      </c>
      <c r="E217" s="10">
        <v>2.4000000000000026</v>
      </c>
      <c r="F217" s="8">
        <v>69465.600000000079</v>
      </c>
    </row>
    <row r="218" spans="1:6" x14ac:dyDescent="0.3">
      <c r="A218" s="6" t="s">
        <v>35</v>
      </c>
      <c r="B218" s="6" t="s">
        <v>235</v>
      </c>
      <c r="C218" s="6" t="s">
        <v>1168</v>
      </c>
      <c r="D218" s="7">
        <v>49200</v>
      </c>
      <c r="E218" s="10">
        <v>1.41</v>
      </c>
      <c r="F218" s="8">
        <v>69372</v>
      </c>
    </row>
    <row r="219" spans="1:6" x14ac:dyDescent="0.3">
      <c r="A219" s="6" t="s">
        <v>21</v>
      </c>
      <c r="B219" s="6" t="s">
        <v>236</v>
      </c>
      <c r="C219" s="6" t="s">
        <v>1223</v>
      </c>
      <c r="D219" s="7">
        <v>5088</v>
      </c>
      <c r="E219" s="10">
        <v>13.570000000000004</v>
      </c>
      <c r="F219" s="8">
        <v>69044.160000000018</v>
      </c>
    </row>
    <row r="220" spans="1:6" x14ac:dyDescent="0.3">
      <c r="A220" s="6" t="s">
        <v>207</v>
      </c>
      <c r="B220" s="6" t="s">
        <v>237</v>
      </c>
      <c r="C220" s="6" t="s">
        <v>1224</v>
      </c>
      <c r="D220" s="7">
        <v>29484</v>
      </c>
      <c r="E220" s="10">
        <v>2.3200000000000007</v>
      </c>
      <c r="F220" s="8">
        <v>68402.880000000019</v>
      </c>
    </row>
    <row r="221" spans="1:6" x14ac:dyDescent="0.3">
      <c r="A221" s="6" t="s">
        <v>77</v>
      </c>
      <c r="B221" s="6" t="s">
        <v>184</v>
      </c>
      <c r="C221" s="6" t="s">
        <v>1104</v>
      </c>
      <c r="D221" s="7">
        <v>60000</v>
      </c>
      <c r="E221" s="10">
        <v>1.1399999999999997</v>
      </c>
      <c r="F221" s="8">
        <v>68399.999999999985</v>
      </c>
    </row>
    <row r="222" spans="1:6" x14ac:dyDescent="0.3">
      <c r="A222" s="6" t="s">
        <v>209</v>
      </c>
      <c r="B222" s="6" t="s">
        <v>238</v>
      </c>
      <c r="C222" s="6" t="s">
        <v>1225</v>
      </c>
      <c r="D222" s="7">
        <v>27360</v>
      </c>
      <c r="E222" s="10">
        <v>2.468272441520468</v>
      </c>
      <c r="F222" s="8">
        <v>67531.934000000008</v>
      </c>
    </row>
    <row r="223" spans="1:6" x14ac:dyDescent="0.3">
      <c r="A223" s="6" t="s">
        <v>216</v>
      </c>
      <c r="B223" s="6" t="s">
        <v>239</v>
      </c>
      <c r="C223" s="6" t="s">
        <v>1226</v>
      </c>
      <c r="D223" s="7">
        <v>32385</v>
      </c>
      <c r="E223" s="10">
        <v>2.0800000000000005</v>
      </c>
      <c r="F223" s="8">
        <v>67360.800000000017</v>
      </c>
    </row>
    <row r="224" spans="1:6" x14ac:dyDescent="0.3">
      <c r="A224" s="6" t="s">
        <v>14</v>
      </c>
      <c r="B224" s="6" t="s">
        <v>240</v>
      </c>
      <c r="C224" s="6" t="s">
        <v>1227</v>
      </c>
      <c r="D224" s="7">
        <v>5810</v>
      </c>
      <c r="E224" s="10">
        <v>11.580000000000004</v>
      </c>
      <c r="F224" s="8">
        <v>67279.800000000017</v>
      </c>
    </row>
    <row r="225" spans="1:6" x14ac:dyDescent="0.3">
      <c r="A225" s="6" t="s">
        <v>183</v>
      </c>
      <c r="B225" s="6" t="s">
        <v>83</v>
      </c>
      <c r="C225" s="6" t="s">
        <v>1131</v>
      </c>
      <c r="D225" s="7">
        <v>52500</v>
      </c>
      <c r="E225" s="10">
        <v>1.28</v>
      </c>
      <c r="F225" s="8">
        <v>67200</v>
      </c>
    </row>
    <row r="226" spans="1:6" x14ac:dyDescent="0.3">
      <c r="A226" s="6" t="s">
        <v>45</v>
      </c>
      <c r="B226" s="6" t="s">
        <v>241</v>
      </c>
      <c r="C226" s="6" t="s">
        <v>1228</v>
      </c>
      <c r="D226" s="7">
        <v>36180</v>
      </c>
      <c r="E226" s="10">
        <v>1.8307462686567162</v>
      </c>
      <c r="F226" s="8">
        <v>66236.399999999994</v>
      </c>
    </row>
    <row r="227" spans="1:6" x14ac:dyDescent="0.3">
      <c r="A227" s="6" t="s">
        <v>37</v>
      </c>
      <c r="B227" s="6" t="s">
        <v>184</v>
      </c>
      <c r="C227" s="6" t="s">
        <v>1104</v>
      </c>
      <c r="D227" s="7">
        <v>61200</v>
      </c>
      <c r="E227" s="10">
        <v>1.08</v>
      </c>
      <c r="F227" s="8">
        <v>66096</v>
      </c>
    </row>
    <row r="228" spans="1:6" x14ac:dyDescent="0.3">
      <c r="A228" s="6" t="s">
        <v>242</v>
      </c>
      <c r="B228" s="6" t="s">
        <v>243</v>
      </c>
      <c r="C228" s="6" t="s">
        <v>1229</v>
      </c>
      <c r="D228" s="7">
        <v>5280</v>
      </c>
      <c r="E228" s="10">
        <v>12.330000000000002</v>
      </c>
      <c r="F228" s="8">
        <v>65102.400000000009</v>
      </c>
    </row>
    <row r="229" spans="1:6" x14ac:dyDescent="0.3">
      <c r="A229" s="6" t="s">
        <v>37</v>
      </c>
      <c r="B229" s="6" t="s">
        <v>244</v>
      </c>
      <c r="C229" s="6" t="s">
        <v>1139</v>
      </c>
      <c r="D229" s="7">
        <v>50400</v>
      </c>
      <c r="E229" s="10">
        <v>1.28</v>
      </c>
      <c r="F229" s="8">
        <v>64512</v>
      </c>
    </row>
    <row r="230" spans="1:6" x14ac:dyDescent="0.3">
      <c r="A230" s="6" t="s">
        <v>63</v>
      </c>
      <c r="B230" s="6" t="s">
        <v>245</v>
      </c>
      <c r="C230" s="6" t="s">
        <v>1230</v>
      </c>
      <c r="D230" s="7">
        <v>23380</v>
      </c>
      <c r="E230" s="10">
        <v>2.7247904191616752</v>
      </c>
      <c r="F230" s="8">
        <v>63705.599999999969</v>
      </c>
    </row>
    <row r="231" spans="1:6" x14ac:dyDescent="0.3">
      <c r="A231" s="6" t="s">
        <v>19</v>
      </c>
      <c r="B231" s="6" t="s">
        <v>246</v>
      </c>
      <c r="C231" s="6" t="s">
        <v>1231</v>
      </c>
      <c r="D231" s="7">
        <v>29100</v>
      </c>
      <c r="E231" s="10">
        <v>2.1854290034364259</v>
      </c>
      <c r="F231" s="8">
        <v>63595.983999999989</v>
      </c>
    </row>
    <row r="232" spans="1:6" x14ac:dyDescent="0.3">
      <c r="A232" s="6" t="s">
        <v>8</v>
      </c>
      <c r="B232" s="6" t="s">
        <v>247</v>
      </c>
      <c r="C232" s="6" t="s">
        <v>1232</v>
      </c>
      <c r="D232" s="7">
        <v>5640</v>
      </c>
      <c r="E232" s="10">
        <v>10.906188652482269</v>
      </c>
      <c r="F232" s="8">
        <v>61510.904000000002</v>
      </c>
    </row>
    <row r="233" spans="1:6" x14ac:dyDescent="0.3">
      <c r="A233" s="6" t="s">
        <v>248</v>
      </c>
      <c r="B233" s="6" t="s">
        <v>249</v>
      </c>
      <c r="C233" s="6" t="s">
        <v>1233</v>
      </c>
      <c r="D233" s="7">
        <v>6300</v>
      </c>
      <c r="E233" s="10">
        <v>9.6999999999999993</v>
      </c>
      <c r="F233" s="8">
        <v>61109.999999999993</v>
      </c>
    </row>
    <row r="234" spans="1:6" x14ac:dyDescent="0.3">
      <c r="A234" s="6" t="s">
        <v>96</v>
      </c>
      <c r="B234" s="6" t="s">
        <v>250</v>
      </c>
      <c r="C234" s="6" t="s">
        <v>1234</v>
      </c>
      <c r="D234" s="7">
        <v>9480</v>
      </c>
      <c r="E234" s="10">
        <v>6.4</v>
      </c>
      <c r="F234" s="8">
        <v>60672</v>
      </c>
    </row>
    <row r="235" spans="1:6" x14ac:dyDescent="0.3">
      <c r="A235" s="6" t="s">
        <v>133</v>
      </c>
      <c r="B235" s="6" t="s">
        <v>251</v>
      </c>
      <c r="C235" s="6" t="s">
        <v>1235</v>
      </c>
      <c r="D235" s="7">
        <v>14800</v>
      </c>
      <c r="E235" s="10">
        <v>4.0849999999999991</v>
      </c>
      <c r="F235" s="8">
        <v>60457.999999999985</v>
      </c>
    </row>
    <row r="236" spans="1:6" x14ac:dyDescent="0.3">
      <c r="A236" s="6" t="s">
        <v>14</v>
      </c>
      <c r="B236" s="6" t="s">
        <v>252</v>
      </c>
      <c r="C236" s="6" t="s">
        <v>1181</v>
      </c>
      <c r="D236" s="7">
        <v>5178</v>
      </c>
      <c r="E236" s="10">
        <v>11.659999999999998</v>
      </c>
      <c r="F236" s="8">
        <v>60375.479999999996</v>
      </c>
    </row>
    <row r="237" spans="1:6" x14ac:dyDescent="0.3">
      <c r="A237" s="6" t="s">
        <v>126</v>
      </c>
      <c r="B237" s="6" t="s">
        <v>162</v>
      </c>
      <c r="C237" s="6" t="s">
        <v>1177</v>
      </c>
      <c r="D237" s="7">
        <v>14112</v>
      </c>
      <c r="E237" s="10">
        <v>4.26</v>
      </c>
      <c r="F237" s="8">
        <v>60117.119999999995</v>
      </c>
    </row>
    <row r="238" spans="1:6" x14ac:dyDescent="0.3">
      <c r="A238" s="6" t="s">
        <v>253</v>
      </c>
      <c r="B238" s="6" t="s">
        <v>127</v>
      </c>
      <c r="C238" s="6" t="s">
        <v>1153</v>
      </c>
      <c r="D238" s="7">
        <v>5184</v>
      </c>
      <c r="E238" s="10">
        <v>11.546944444444438</v>
      </c>
      <c r="F238" s="8">
        <v>59859.359999999971</v>
      </c>
    </row>
    <row r="239" spans="1:6" x14ac:dyDescent="0.3">
      <c r="A239" s="6" t="s">
        <v>53</v>
      </c>
      <c r="B239" s="6" t="s">
        <v>254</v>
      </c>
      <c r="C239" s="6" t="s">
        <v>1236</v>
      </c>
      <c r="D239" s="7">
        <v>2198</v>
      </c>
      <c r="E239" s="10">
        <v>26.963776160145585</v>
      </c>
      <c r="F239" s="8">
        <v>59266.38</v>
      </c>
    </row>
    <row r="240" spans="1:6" x14ac:dyDescent="0.3">
      <c r="A240" s="6" t="s">
        <v>183</v>
      </c>
      <c r="B240" s="6" t="s">
        <v>74</v>
      </c>
      <c r="C240" s="6" t="s">
        <v>1125</v>
      </c>
      <c r="D240" s="7">
        <v>17280</v>
      </c>
      <c r="E240" s="10">
        <v>3.409999999999993</v>
      </c>
      <c r="F240" s="8">
        <v>58924.799999999879</v>
      </c>
    </row>
    <row r="241" spans="1:6" x14ac:dyDescent="0.3">
      <c r="A241" s="6" t="s">
        <v>255</v>
      </c>
      <c r="B241" s="6" t="s">
        <v>256</v>
      </c>
      <c r="C241" s="6" t="s">
        <v>1237</v>
      </c>
      <c r="D241" s="7">
        <v>45360</v>
      </c>
      <c r="E241" s="10">
        <v>1.2794047619047595</v>
      </c>
      <c r="F241" s="8">
        <v>58033.799999999894</v>
      </c>
    </row>
    <row r="242" spans="1:6" x14ac:dyDescent="0.3">
      <c r="A242" s="6" t="s">
        <v>14</v>
      </c>
      <c r="B242" s="6" t="s">
        <v>257</v>
      </c>
      <c r="C242" s="6" t="s">
        <v>1190</v>
      </c>
      <c r="D242" s="7">
        <v>4679</v>
      </c>
      <c r="E242" s="10">
        <v>12.386129514853602</v>
      </c>
      <c r="F242" s="8">
        <v>57954.700000000004</v>
      </c>
    </row>
    <row r="243" spans="1:6" x14ac:dyDescent="0.3">
      <c r="A243" s="6" t="s">
        <v>24</v>
      </c>
      <c r="B243" s="6" t="s">
        <v>258</v>
      </c>
      <c r="C243" s="6" t="s">
        <v>1238</v>
      </c>
      <c r="D243" s="7">
        <v>18360</v>
      </c>
      <c r="E243" s="10">
        <v>3.1455245098039004</v>
      </c>
      <c r="F243" s="8">
        <v>57751.829999999609</v>
      </c>
    </row>
    <row r="244" spans="1:6" x14ac:dyDescent="0.3">
      <c r="A244" s="6" t="s">
        <v>48</v>
      </c>
      <c r="B244" s="6" t="s">
        <v>259</v>
      </c>
      <c r="C244" s="6" t="s">
        <v>1239</v>
      </c>
      <c r="D244" s="7">
        <v>32400</v>
      </c>
      <c r="E244" s="10">
        <v>1.7700000000000014</v>
      </c>
      <c r="F244" s="8">
        <v>57348.000000000044</v>
      </c>
    </row>
    <row r="245" spans="1:6" x14ac:dyDescent="0.3">
      <c r="A245" s="6" t="s">
        <v>260</v>
      </c>
      <c r="B245" s="6" t="s">
        <v>41</v>
      </c>
      <c r="C245" s="6" t="s">
        <v>1106</v>
      </c>
      <c r="D245" s="7">
        <v>15264</v>
      </c>
      <c r="E245" s="10">
        <v>3.7399999999999989</v>
      </c>
      <c r="F245" s="8">
        <v>57087.359999999986</v>
      </c>
    </row>
    <row r="246" spans="1:6" x14ac:dyDescent="0.3">
      <c r="A246" s="6" t="s">
        <v>229</v>
      </c>
      <c r="B246" s="6" t="s">
        <v>57</v>
      </c>
      <c r="C246" s="6" t="s">
        <v>1116</v>
      </c>
      <c r="D246" s="7">
        <v>10200</v>
      </c>
      <c r="E246" s="10">
        <v>5.49656862745098</v>
      </c>
      <c r="F246" s="8">
        <v>56065</v>
      </c>
    </row>
    <row r="247" spans="1:6" x14ac:dyDescent="0.3">
      <c r="A247" s="6" t="s">
        <v>14</v>
      </c>
      <c r="B247" s="6" t="s">
        <v>33</v>
      </c>
      <c r="C247" s="6" t="s">
        <v>1102</v>
      </c>
      <c r="D247" s="7">
        <v>20579</v>
      </c>
      <c r="E247" s="10">
        <v>2.7199999999999993</v>
      </c>
      <c r="F247" s="8">
        <v>55974.879999999983</v>
      </c>
    </row>
    <row r="248" spans="1:6" x14ac:dyDescent="0.3">
      <c r="A248" s="6" t="s">
        <v>253</v>
      </c>
      <c r="B248" s="6" t="s">
        <v>261</v>
      </c>
      <c r="C248" s="6" t="s">
        <v>1240</v>
      </c>
      <c r="D248" s="7">
        <v>5328</v>
      </c>
      <c r="E248" s="10">
        <v>10.46459459459459</v>
      </c>
      <c r="F248" s="8">
        <v>55755.359999999979</v>
      </c>
    </row>
    <row r="249" spans="1:6" x14ac:dyDescent="0.3">
      <c r="A249" s="6" t="s">
        <v>14</v>
      </c>
      <c r="B249" s="6" t="s">
        <v>28</v>
      </c>
      <c r="C249" s="6" t="s">
        <v>1099</v>
      </c>
      <c r="D249" s="7">
        <v>20369</v>
      </c>
      <c r="E249" s="10">
        <v>2.7199999999999993</v>
      </c>
      <c r="F249" s="8">
        <v>55403.679999999986</v>
      </c>
    </row>
    <row r="250" spans="1:6" x14ac:dyDescent="0.3">
      <c r="A250" s="6" t="s">
        <v>190</v>
      </c>
      <c r="B250" s="6" t="s">
        <v>262</v>
      </c>
      <c r="C250" s="6" t="s">
        <v>1241</v>
      </c>
      <c r="D250" s="7">
        <v>3902</v>
      </c>
      <c r="E250" s="10">
        <v>14.159999999999998</v>
      </c>
      <c r="F250" s="8">
        <v>55252.319999999992</v>
      </c>
    </row>
    <row r="251" spans="1:6" x14ac:dyDescent="0.3">
      <c r="A251" s="6" t="s">
        <v>29</v>
      </c>
      <c r="B251" s="6" t="s">
        <v>202</v>
      </c>
      <c r="C251" s="6" t="s">
        <v>1197</v>
      </c>
      <c r="D251" s="7">
        <v>44003</v>
      </c>
      <c r="E251" s="10">
        <v>1.2504179260504966</v>
      </c>
      <c r="F251" s="8">
        <v>55022.14</v>
      </c>
    </row>
    <row r="252" spans="1:6" x14ac:dyDescent="0.3">
      <c r="A252" s="6" t="s">
        <v>124</v>
      </c>
      <c r="B252" s="6" t="s">
        <v>129</v>
      </c>
      <c r="C252" s="6" t="s">
        <v>1155</v>
      </c>
      <c r="D252" s="7">
        <v>51480</v>
      </c>
      <c r="E252" s="10">
        <v>1.06</v>
      </c>
      <c r="F252" s="8">
        <v>54568.800000000003</v>
      </c>
    </row>
    <row r="253" spans="1:6" x14ac:dyDescent="0.3">
      <c r="A253" s="6" t="s">
        <v>24</v>
      </c>
      <c r="B253" s="6" t="s">
        <v>263</v>
      </c>
      <c r="C253" s="6" t="s">
        <v>1234</v>
      </c>
      <c r="D253" s="7">
        <v>8760</v>
      </c>
      <c r="E253" s="10">
        <v>6.2233173515981726</v>
      </c>
      <c r="F253" s="8">
        <v>54516.259999999995</v>
      </c>
    </row>
    <row r="254" spans="1:6" x14ac:dyDescent="0.3">
      <c r="A254" s="6" t="s">
        <v>53</v>
      </c>
      <c r="B254" s="6" t="s">
        <v>264</v>
      </c>
      <c r="C254" s="6" t="s">
        <v>1242</v>
      </c>
      <c r="D254" s="7">
        <v>2100</v>
      </c>
      <c r="E254" s="10">
        <v>25.68</v>
      </c>
      <c r="F254" s="8">
        <v>53928</v>
      </c>
    </row>
    <row r="255" spans="1:6" x14ac:dyDescent="0.3">
      <c r="A255" s="6" t="s">
        <v>183</v>
      </c>
      <c r="B255" s="6" t="s">
        <v>100</v>
      </c>
      <c r="C255" s="6" t="s">
        <v>1139</v>
      </c>
      <c r="D255" s="7">
        <v>40800</v>
      </c>
      <c r="E255" s="10">
        <v>1.3011764705882354</v>
      </c>
      <c r="F255" s="8">
        <v>53088</v>
      </c>
    </row>
    <row r="256" spans="1:6" x14ac:dyDescent="0.3">
      <c r="A256" s="6" t="s">
        <v>14</v>
      </c>
      <c r="B256" s="6" t="s">
        <v>265</v>
      </c>
      <c r="C256" s="6" t="s">
        <v>1243</v>
      </c>
      <c r="D256" s="7">
        <v>4559</v>
      </c>
      <c r="E256" s="10">
        <v>11.639999999999995</v>
      </c>
      <c r="F256" s="8">
        <v>53066.75999999998</v>
      </c>
    </row>
    <row r="257" spans="1:6" x14ac:dyDescent="0.3">
      <c r="A257" s="6" t="s">
        <v>190</v>
      </c>
      <c r="B257" s="6" t="s">
        <v>266</v>
      </c>
      <c r="C257" s="6" t="s">
        <v>1244</v>
      </c>
      <c r="D257" s="7">
        <v>2504</v>
      </c>
      <c r="E257" s="10">
        <v>21.04</v>
      </c>
      <c r="F257" s="8">
        <v>52684.159999999996</v>
      </c>
    </row>
    <row r="258" spans="1:6" x14ac:dyDescent="0.3">
      <c r="A258" s="6" t="s">
        <v>35</v>
      </c>
      <c r="B258" s="6" t="s">
        <v>184</v>
      </c>
      <c r="C258" s="6" t="s">
        <v>1104</v>
      </c>
      <c r="D258" s="7">
        <v>47760</v>
      </c>
      <c r="E258" s="10">
        <v>1.1000000000000001</v>
      </c>
      <c r="F258" s="8">
        <v>52536</v>
      </c>
    </row>
    <row r="259" spans="1:6" x14ac:dyDescent="0.3">
      <c r="A259" s="6" t="s">
        <v>267</v>
      </c>
      <c r="B259" s="6" t="s">
        <v>268</v>
      </c>
      <c r="C259" s="6" t="s">
        <v>1245</v>
      </c>
      <c r="D259" s="7">
        <v>8400</v>
      </c>
      <c r="E259" s="10">
        <v>6.25</v>
      </c>
      <c r="F259" s="8">
        <v>52500</v>
      </c>
    </row>
    <row r="260" spans="1:6" x14ac:dyDescent="0.3">
      <c r="A260" s="6" t="s">
        <v>14</v>
      </c>
      <c r="B260" s="6" t="s">
        <v>269</v>
      </c>
      <c r="C260" s="6" t="s">
        <v>1185</v>
      </c>
      <c r="D260" s="7">
        <v>5169</v>
      </c>
      <c r="E260" s="10">
        <v>10.130000000000003</v>
      </c>
      <c r="F260" s="8">
        <v>52361.970000000016</v>
      </c>
    </row>
    <row r="261" spans="1:6" x14ac:dyDescent="0.3">
      <c r="A261" s="6" t="s">
        <v>216</v>
      </c>
      <c r="B261" s="6" t="s">
        <v>270</v>
      </c>
      <c r="C261" s="6" t="s">
        <v>1246</v>
      </c>
      <c r="D261" s="7">
        <v>18995</v>
      </c>
      <c r="E261" s="10">
        <v>2.6813214003685171</v>
      </c>
      <c r="F261" s="8">
        <v>50931.699999999983</v>
      </c>
    </row>
    <row r="262" spans="1:6" x14ac:dyDescent="0.3">
      <c r="A262" s="6" t="s">
        <v>216</v>
      </c>
      <c r="B262" s="6" t="s">
        <v>271</v>
      </c>
      <c r="C262" s="6" t="s">
        <v>1247</v>
      </c>
      <c r="D262" s="7">
        <v>17805</v>
      </c>
      <c r="E262" s="10">
        <v>2.854507160909856</v>
      </c>
      <c r="F262" s="8">
        <v>50824.499999999985</v>
      </c>
    </row>
    <row r="263" spans="1:6" x14ac:dyDescent="0.3">
      <c r="A263" s="6" t="s">
        <v>216</v>
      </c>
      <c r="B263" s="6" t="s">
        <v>272</v>
      </c>
      <c r="C263" s="6" t="s">
        <v>1248</v>
      </c>
      <c r="D263" s="7">
        <v>21009</v>
      </c>
      <c r="E263" s="10">
        <v>2.4141410823932614</v>
      </c>
      <c r="F263" s="8">
        <v>50718.690000000031</v>
      </c>
    </row>
    <row r="264" spans="1:6" x14ac:dyDescent="0.3">
      <c r="A264" s="6" t="s">
        <v>14</v>
      </c>
      <c r="B264" s="6" t="s">
        <v>273</v>
      </c>
      <c r="C264" s="6" t="s">
        <v>1204</v>
      </c>
      <c r="D264" s="7">
        <v>4082</v>
      </c>
      <c r="E264" s="10">
        <v>12.391229789318961</v>
      </c>
      <c r="F264" s="8">
        <v>50581</v>
      </c>
    </row>
    <row r="265" spans="1:6" x14ac:dyDescent="0.3">
      <c r="A265" s="6" t="s">
        <v>8</v>
      </c>
      <c r="B265" s="6" t="s">
        <v>274</v>
      </c>
      <c r="C265" s="6" t="s">
        <v>1249</v>
      </c>
      <c r="D265" s="7">
        <v>4080</v>
      </c>
      <c r="E265" s="10">
        <v>12.129777941176473</v>
      </c>
      <c r="F265" s="8">
        <v>49489.494000000006</v>
      </c>
    </row>
    <row r="266" spans="1:6" x14ac:dyDescent="0.3">
      <c r="A266" s="6" t="s">
        <v>216</v>
      </c>
      <c r="B266" s="6" t="s">
        <v>275</v>
      </c>
      <c r="C266" s="6" t="s">
        <v>1250</v>
      </c>
      <c r="D266" s="7">
        <v>18891</v>
      </c>
      <c r="E266" s="10">
        <v>2.6100000000000017</v>
      </c>
      <c r="F266" s="8">
        <v>49305.510000000031</v>
      </c>
    </row>
    <row r="267" spans="1:6" x14ac:dyDescent="0.3">
      <c r="A267" s="6" t="s">
        <v>11</v>
      </c>
      <c r="B267" s="6" t="s">
        <v>276</v>
      </c>
      <c r="C267" s="6" t="s">
        <v>1251</v>
      </c>
      <c r="D267" s="7">
        <v>102800</v>
      </c>
      <c r="E267" s="10">
        <v>0.47789999999999977</v>
      </c>
      <c r="F267" s="8">
        <v>49128.119999999974</v>
      </c>
    </row>
    <row r="268" spans="1:6" x14ac:dyDescent="0.3">
      <c r="A268" s="6" t="s">
        <v>216</v>
      </c>
      <c r="B268" s="6" t="s">
        <v>277</v>
      </c>
      <c r="C268" s="6" t="s">
        <v>1252</v>
      </c>
      <c r="D268" s="7">
        <v>18295</v>
      </c>
      <c r="E268" s="10">
        <v>2.6849713036348746</v>
      </c>
      <c r="F268" s="8">
        <v>49121.550000000032</v>
      </c>
    </row>
    <row r="269" spans="1:6" x14ac:dyDescent="0.3">
      <c r="A269" s="6" t="s">
        <v>124</v>
      </c>
      <c r="B269" s="6" t="s">
        <v>128</v>
      </c>
      <c r="C269" s="6" t="s">
        <v>1154</v>
      </c>
      <c r="D269" s="7">
        <v>46200</v>
      </c>
      <c r="E269" s="10">
        <v>1.06</v>
      </c>
      <c r="F269" s="8">
        <v>48972</v>
      </c>
    </row>
    <row r="270" spans="1:6" x14ac:dyDescent="0.3">
      <c r="A270" s="6" t="s">
        <v>29</v>
      </c>
      <c r="B270" s="6" t="s">
        <v>278</v>
      </c>
      <c r="C270" s="6" t="s">
        <v>1253</v>
      </c>
      <c r="D270" s="7">
        <v>5040</v>
      </c>
      <c r="E270" s="10">
        <v>9.7000000000000011</v>
      </c>
      <c r="F270" s="8">
        <v>48888.000000000007</v>
      </c>
    </row>
    <row r="271" spans="1:6" x14ac:dyDescent="0.3">
      <c r="A271" s="6" t="s">
        <v>11</v>
      </c>
      <c r="B271" s="6" t="s">
        <v>279</v>
      </c>
      <c r="C271" s="6" t="s">
        <v>1254</v>
      </c>
      <c r="D271" s="7">
        <v>60200</v>
      </c>
      <c r="E271" s="10">
        <v>0.81</v>
      </c>
      <c r="F271" s="8">
        <v>48762</v>
      </c>
    </row>
    <row r="272" spans="1:6" x14ac:dyDescent="0.3">
      <c r="A272" s="6" t="s">
        <v>216</v>
      </c>
      <c r="B272" s="6" t="s">
        <v>280</v>
      </c>
      <c r="C272" s="6" t="s">
        <v>1255</v>
      </c>
      <c r="D272" s="7">
        <v>8155</v>
      </c>
      <c r="E272" s="10">
        <v>5.9778651134273488</v>
      </c>
      <c r="F272" s="8">
        <v>48749.490000000027</v>
      </c>
    </row>
    <row r="273" spans="1:6" x14ac:dyDescent="0.3">
      <c r="A273" s="6" t="s">
        <v>67</v>
      </c>
      <c r="B273" s="6" t="s">
        <v>281</v>
      </c>
      <c r="C273" s="6" t="s">
        <v>1256</v>
      </c>
      <c r="D273" s="7">
        <v>2000</v>
      </c>
      <c r="E273" s="10">
        <v>23.75</v>
      </c>
      <c r="F273" s="8">
        <v>47500</v>
      </c>
    </row>
    <row r="274" spans="1:6" x14ac:dyDescent="0.3">
      <c r="A274" s="6" t="s">
        <v>133</v>
      </c>
      <c r="B274" s="6" t="s">
        <v>282</v>
      </c>
      <c r="C274" s="6" t="s">
        <v>1257</v>
      </c>
      <c r="D274" s="7">
        <v>14840</v>
      </c>
      <c r="E274" s="10">
        <v>3.1950000000000003</v>
      </c>
      <c r="F274" s="8">
        <v>47413.8</v>
      </c>
    </row>
    <row r="275" spans="1:6" x14ac:dyDescent="0.3">
      <c r="A275" s="6" t="s">
        <v>29</v>
      </c>
      <c r="B275" s="6" t="s">
        <v>123</v>
      </c>
      <c r="C275" s="6" t="s">
        <v>1100</v>
      </c>
      <c r="D275" s="7">
        <v>33440</v>
      </c>
      <c r="E275" s="10">
        <v>1.3899999999999992</v>
      </c>
      <c r="F275" s="8">
        <v>46481.599999999977</v>
      </c>
    </row>
    <row r="276" spans="1:6" x14ac:dyDescent="0.3">
      <c r="A276" s="6" t="s">
        <v>14</v>
      </c>
      <c r="B276" s="6" t="s">
        <v>283</v>
      </c>
      <c r="C276" s="6" t="s">
        <v>1258</v>
      </c>
      <c r="D276" s="7">
        <v>3552</v>
      </c>
      <c r="E276" s="10">
        <v>12.990000000000007</v>
      </c>
      <c r="F276" s="8">
        <v>46140.480000000025</v>
      </c>
    </row>
    <row r="277" spans="1:6" x14ac:dyDescent="0.3">
      <c r="A277" s="6" t="s">
        <v>187</v>
      </c>
      <c r="B277" s="6" t="s">
        <v>84</v>
      </c>
      <c r="C277" s="6" t="s">
        <v>1117</v>
      </c>
      <c r="D277" s="7">
        <v>17280</v>
      </c>
      <c r="E277" s="10">
        <v>2.6699999999999995</v>
      </c>
      <c r="F277" s="8">
        <v>46137.599999999991</v>
      </c>
    </row>
    <row r="278" spans="1:6" x14ac:dyDescent="0.3">
      <c r="A278" s="6" t="s">
        <v>183</v>
      </c>
      <c r="B278" s="6" t="s">
        <v>132</v>
      </c>
      <c r="C278" s="6" t="s">
        <v>1139</v>
      </c>
      <c r="D278" s="7">
        <v>36000</v>
      </c>
      <c r="E278" s="10">
        <v>1.28</v>
      </c>
      <c r="F278" s="8">
        <v>46080</v>
      </c>
    </row>
    <row r="279" spans="1:6" x14ac:dyDescent="0.3">
      <c r="A279" s="6" t="s">
        <v>190</v>
      </c>
      <c r="B279" s="6" t="s">
        <v>284</v>
      </c>
      <c r="C279" s="6" t="s">
        <v>1259</v>
      </c>
      <c r="D279" s="7">
        <v>2400</v>
      </c>
      <c r="E279" s="10">
        <v>19.13</v>
      </c>
      <c r="F279" s="8">
        <v>45912</v>
      </c>
    </row>
    <row r="280" spans="1:6" x14ac:dyDescent="0.3">
      <c r="A280" s="6" t="s">
        <v>135</v>
      </c>
      <c r="B280" s="6" t="s">
        <v>128</v>
      </c>
      <c r="C280" s="6" t="s">
        <v>1154</v>
      </c>
      <c r="D280" s="7">
        <v>42240</v>
      </c>
      <c r="E280" s="10">
        <v>1.085</v>
      </c>
      <c r="F280" s="8">
        <v>45830.399999999994</v>
      </c>
    </row>
    <row r="281" spans="1:6" x14ac:dyDescent="0.3">
      <c r="A281" s="6" t="s">
        <v>14</v>
      </c>
      <c r="B281" s="6" t="s">
        <v>285</v>
      </c>
      <c r="C281" s="6" t="s">
        <v>1260</v>
      </c>
      <c r="D281" s="7">
        <v>23142</v>
      </c>
      <c r="E281" s="10">
        <v>1.9574228675136114</v>
      </c>
      <c r="F281" s="8">
        <v>45298.679999999993</v>
      </c>
    </row>
    <row r="282" spans="1:6" x14ac:dyDescent="0.3">
      <c r="A282" s="6" t="s">
        <v>21</v>
      </c>
      <c r="B282" s="6" t="s">
        <v>286</v>
      </c>
      <c r="C282" s="6" t="s">
        <v>1261</v>
      </c>
      <c r="D282" s="7">
        <v>3360</v>
      </c>
      <c r="E282" s="10">
        <v>13.469999999999992</v>
      </c>
      <c r="F282" s="8">
        <v>45259.199999999975</v>
      </c>
    </row>
    <row r="283" spans="1:6" x14ac:dyDescent="0.3">
      <c r="A283" s="6" t="s">
        <v>14</v>
      </c>
      <c r="B283" s="6" t="s">
        <v>287</v>
      </c>
      <c r="C283" s="6" t="s">
        <v>1262</v>
      </c>
      <c r="D283" s="7">
        <v>23100</v>
      </c>
      <c r="E283" s="10">
        <v>1.9569090909090903</v>
      </c>
      <c r="F283" s="8">
        <v>45204.599999999984</v>
      </c>
    </row>
    <row r="284" spans="1:6" x14ac:dyDescent="0.3">
      <c r="A284" s="6" t="s">
        <v>60</v>
      </c>
      <c r="B284" s="6" t="s">
        <v>170</v>
      </c>
      <c r="C284" s="6" t="s">
        <v>1127</v>
      </c>
      <c r="D284" s="7">
        <v>27000</v>
      </c>
      <c r="E284" s="10">
        <v>1.65</v>
      </c>
      <c r="F284" s="8">
        <v>44550</v>
      </c>
    </row>
    <row r="285" spans="1:6" x14ac:dyDescent="0.3">
      <c r="A285" s="6" t="s">
        <v>267</v>
      </c>
      <c r="B285" s="6" t="s">
        <v>288</v>
      </c>
      <c r="C285" s="6" t="s">
        <v>1263</v>
      </c>
      <c r="D285" s="7">
        <v>8400</v>
      </c>
      <c r="E285" s="10">
        <v>5.27</v>
      </c>
      <c r="F285" s="8">
        <v>44268</v>
      </c>
    </row>
    <row r="286" spans="1:6" x14ac:dyDescent="0.3">
      <c r="A286" s="6" t="s">
        <v>14</v>
      </c>
      <c r="B286" s="6" t="s">
        <v>289</v>
      </c>
      <c r="C286" s="6" t="s">
        <v>1264</v>
      </c>
      <c r="D286" s="7">
        <v>4060</v>
      </c>
      <c r="E286" s="10">
        <v>10.76</v>
      </c>
      <c r="F286" s="8">
        <v>43685.599999999999</v>
      </c>
    </row>
    <row r="287" spans="1:6" x14ac:dyDescent="0.3">
      <c r="A287" s="6" t="s">
        <v>48</v>
      </c>
      <c r="B287" s="6" t="s">
        <v>290</v>
      </c>
      <c r="C287" s="6" t="s">
        <v>1111</v>
      </c>
      <c r="D287" s="7">
        <v>15120</v>
      </c>
      <c r="E287" s="10">
        <v>2.86</v>
      </c>
      <c r="F287" s="8">
        <v>43243.199999999997</v>
      </c>
    </row>
    <row r="288" spans="1:6" x14ac:dyDescent="0.3">
      <c r="A288" s="6" t="s">
        <v>181</v>
      </c>
      <c r="B288" s="6" t="s">
        <v>291</v>
      </c>
      <c r="C288" s="6" t="s">
        <v>1117</v>
      </c>
      <c r="D288" s="7">
        <v>17928</v>
      </c>
      <c r="E288" s="10">
        <v>2.4000000000000035</v>
      </c>
      <c r="F288" s="8">
        <v>43027.200000000063</v>
      </c>
    </row>
    <row r="289" spans="1:6" x14ac:dyDescent="0.3">
      <c r="A289" s="6" t="s">
        <v>229</v>
      </c>
      <c r="B289" s="6" t="s">
        <v>134</v>
      </c>
      <c r="C289" s="6" t="s">
        <v>1157</v>
      </c>
      <c r="D289" s="7">
        <v>13320</v>
      </c>
      <c r="E289" s="10">
        <v>3.1950000000000003</v>
      </c>
      <c r="F289" s="8">
        <v>42557.4</v>
      </c>
    </row>
    <row r="290" spans="1:6" x14ac:dyDescent="0.3">
      <c r="A290" s="6" t="s">
        <v>133</v>
      </c>
      <c r="B290" s="6" t="s">
        <v>292</v>
      </c>
      <c r="C290" s="6" t="s">
        <v>1265</v>
      </c>
      <c r="D290" s="7">
        <v>14940</v>
      </c>
      <c r="E290" s="10">
        <v>2.8479999999999985</v>
      </c>
      <c r="F290" s="8">
        <v>42549.119999999981</v>
      </c>
    </row>
    <row r="291" spans="1:6" x14ac:dyDescent="0.3">
      <c r="A291" s="6" t="s">
        <v>122</v>
      </c>
      <c r="B291" s="6" t="s">
        <v>293</v>
      </c>
      <c r="C291" s="6" t="s">
        <v>1266</v>
      </c>
      <c r="D291" s="7">
        <v>34980</v>
      </c>
      <c r="E291" s="10">
        <v>1.2100000000000002</v>
      </c>
      <c r="F291" s="8">
        <v>42325.8</v>
      </c>
    </row>
    <row r="292" spans="1:6" x14ac:dyDescent="0.3">
      <c r="A292" s="6" t="s">
        <v>294</v>
      </c>
      <c r="B292" s="6" t="s">
        <v>295</v>
      </c>
      <c r="C292" s="6" t="s">
        <v>1267</v>
      </c>
      <c r="D292" s="7">
        <v>28400</v>
      </c>
      <c r="E292" s="10">
        <v>1.49</v>
      </c>
      <c r="F292" s="8">
        <v>42316</v>
      </c>
    </row>
    <row r="293" spans="1:6" x14ac:dyDescent="0.3">
      <c r="A293" s="6" t="s">
        <v>31</v>
      </c>
      <c r="B293" s="6" t="s">
        <v>296</v>
      </c>
      <c r="C293" s="6" t="s">
        <v>1268</v>
      </c>
      <c r="D293" s="7">
        <v>282000</v>
      </c>
      <c r="E293" s="10">
        <v>0.15</v>
      </c>
      <c r="F293" s="8">
        <v>42300</v>
      </c>
    </row>
    <row r="294" spans="1:6" x14ac:dyDescent="0.3">
      <c r="A294" s="6" t="s">
        <v>21</v>
      </c>
      <c r="B294" s="6" t="s">
        <v>297</v>
      </c>
      <c r="C294" s="6" t="s">
        <v>1269</v>
      </c>
      <c r="D294" s="7">
        <v>9120</v>
      </c>
      <c r="E294" s="10">
        <v>4.6200000000000028</v>
      </c>
      <c r="F294" s="8">
        <v>42134.400000000023</v>
      </c>
    </row>
    <row r="295" spans="1:6" x14ac:dyDescent="0.3">
      <c r="A295" s="6" t="s">
        <v>11</v>
      </c>
      <c r="B295" s="6" t="s">
        <v>298</v>
      </c>
      <c r="C295" s="6" t="s">
        <v>1270</v>
      </c>
      <c r="D295" s="7">
        <v>98345</v>
      </c>
      <c r="E295" s="10">
        <v>0.42600010168285113</v>
      </c>
      <c r="F295" s="8">
        <v>41894.979999999996</v>
      </c>
    </row>
    <row r="296" spans="1:6" x14ac:dyDescent="0.3">
      <c r="A296" s="6" t="s">
        <v>31</v>
      </c>
      <c r="B296" s="6" t="s">
        <v>299</v>
      </c>
      <c r="C296" s="6" t="s">
        <v>1271</v>
      </c>
      <c r="D296" s="7">
        <v>279000</v>
      </c>
      <c r="E296" s="10">
        <v>0.15</v>
      </c>
      <c r="F296" s="8">
        <v>41850</v>
      </c>
    </row>
    <row r="297" spans="1:6" x14ac:dyDescent="0.3">
      <c r="A297" s="6" t="s">
        <v>190</v>
      </c>
      <c r="B297" s="6" t="s">
        <v>300</v>
      </c>
      <c r="C297" s="6" t="s">
        <v>1272</v>
      </c>
      <c r="D297" s="7">
        <v>2159</v>
      </c>
      <c r="E297" s="10">
        <v>19.13</v>
      </c>
      <c r="F297" s="8">
        <v>41301.67</v>
      </c>
    </row>
    <row r="298" spans="1:6" x14ac:dyDescent="0.3">
      <c r="A298" s="6" t="s">
        <v>14</v>
      </c>
      <c r="B298" s="6" t="s">
        <v>301</v>
      </c>
      <c r="C298" s="6" t="s">
        <v>1273</v>
      </c>
      <c r="D298" s="7">
        <v>3570</v>
      </c>
      <c r="E298" s="10">
        <v>11.540000000000003</v>
      </c>
      <c r="F298" s="8">
        <v>41197.80000000001</v>
      </c>
    </row>
    <row r="299" spans="1:6" x14ac:dyDescent="0.3">
      <c r="A299" s="6" t="s">
        <v>255</v>
      </c>
      <c r="B299" s="6" t="s">
        <v>78</v>
      </c>
      <c r="C299" s="6" t="s">
        <v>1127</v>
      </c>
      <c r="D299" s="7">
        <v>24150</v>
      </c>
      <c r="E299" s="10">
        <v>1.68</v>
      </c>
      <c r="F299" s="8">
        <v>40572</v>
      </c>
    </row>
    <row r="300" spans="1:6" x14ac:dyDescent="0.3">
      <c r="A300" s="6" t="s">
        <v>48</v>
      </c>
      <c r="B300" s="6" t="s">
        <v>302</v>
      </c>
      <c r="C300" s="6" t="s">
        <v>1171</v>
      </c>
      <c r="D300" s="7">
        <v>25440</v>
      </c>
      <c r="E300" s="10">
        <v>1.5899999999999999</v>
      </c>
      <c r="F300" s="8">
        <v>40449.599999999999</v>
      </c>
    </row>
    <row r="301" spans="1:6" x14ac:dyDescent="0.3">
      <c r="A301" s="6" t="s">
        <v>303</v>
      </c>
      <c r="B301" s="6" t="s">
        <v>93</v>
      </c>
      <c r="C301" s="6" t="s">
        <v>1135</v>
      </c>
      <c r="D301" s="7">
        <v>115200</v>
      </c>
      <c r="E301" s="10">
        <v>0.34605208333333332</v>
      </c>
      <c r="F301" s="8">
        <v>39865.199999999997</v>
      </c>
    </row>
    <row r="302" spans="1:6" x14ac:dyDescent="0.3">
      <c r="A302" s="6" t="s">
        <v>304</v>
      </c>
      <c r="B302" s="6" t="s">
        <v>305</v>
      </c>
      <c r="C302" s="6" t="s">
        <v>1274</v>
      </c>
      <c r="D302" s="7">
        <v>32400</v>
      </c>
      <c r="E302" s="10">
        <v>1.22</v>
      </c>
      <c r="F302" s="8">
        <v>39528</v>
      </c>
    </row>
    <row r="303" spans="1:6" x14ac:dyDescent="0.3">
      <c r="A303" s="6" t="s">
        <v>187</v>
      </c>
      <c r="B303" s="6" t="s">
        <v>159</v>
      </c>
      <c r="C303" s="6" t="s">
        <v>1175</v>
      </c>
      <c r="D303" s="7">
        <v>36000</v>
      </c>
      <c r="E303" s="10">
        <v>1.08</v>
      </c>
      <c r="F303" s="8">
        <v>38880</v>
      </c>
    </row>
    <row r="304" spans="1:6" x14ac:dyDescent="0.3">
      <c r="A304" s="6" t="s">
        <v>306</v>
      </c>
      <c r="B304" s="6" t="s">
        <v>307</v>
      </c>
      <c r="C304" s="6" t="s">
        <v>1215</v>
      </c>
      <c r="D304" s="7">
        <v>3350</v>
      </c>
      <c r="E304" s="10">
        <v>11.54</v>
      </c>
      <c r="F304" s="8">
        <v>38659</v>
      </c>
    </row>
    <row r="305" spans="1:6" x14ac:dyDescent="0.3">
      <c r="A305" s="6" t="s">
        <v>308</v>
      </c>
      <c r="B305" s="6" t="s">
        <v>305</v>
      </c>
      <c r="C305" s="6" t="s">
        <v>1274</v>
      </c>
      <c r="D305" s="7">
        <v>28800</v>
      </c>
      <c r="E305" s="10">
        <v>1.34</v>
      </c>
      <c r="F305" s="8">
        <v>38592</v>
      </c>
    </row>
    <row r="306" spans="1:6" x14ac:dyDescent="0.3">
      <c r="A306" s="6" t="s">
        <v>216</v>
      </c>
      <c r="B306" s="6" t="s">
        <v>309</v>
      </c>
      <c r="C306" s="6" t="s">
        <v>1275</v>
      </c>
      <c r="D306" s="7">
        <v>14141</v>
      </c>
      <c r="E306" s="10">
        <v>2.7264790326002406</v>
      </c>
      <c r="F306" s="8">
        <v>38555.14</v>
      </c>
    </row>
    <row r="307" spans="1:6" x14ac:dyDescent="0.3">
      <c r="A307" s="6" t="s">
        <v>108</v>
      </c>
      <c r="B307" s="6" t="s">
        <v>305</v>
      </c>
      <c r="C307" s="6" t="s">
        <v>1274</v>
      </c>
      <c r="D307" s="7">
        <v>43200</v>
      </c>
      <c r="E307" s="10">
        <v>0.88</v>
      </c>
      <c r="F307" s="8">
        <v>38016</v>
      </c>
    </row>
    <row r="308" spans="1:6" x14ac:dyDescent="0.3">
      <c r="A308" s="6" t="s">
        <v>126</v>
      </c>
      <c r="B308" s="6" t="s">
        <v>46</v>
      </c>
      <c r="C308" s="6" t="s">
        <v>1110</v>
      </c>
      <c r="D308" s="7">
        <v>21060</v>
      </c>
      <c r="E308" s="10">
        <v>1.8028205128205135</v>
      </c>
      <c r="F308" s="8">
        <v>37967.400000000016</v>
      </c>
    </row>
    <row r="309" spans="1:6" x14ac:dyDescent="0.3">
      <c r="A309" s="6" t="s">
        <v>96</v>
      </c>
      <c r="B309" s="6" t="s">
        <v>310</v>
      </c>
      <c r="C309" s="6" t="s">
        <v>1238</v>
      </c>
      <c r="D309" s="7">
        <v>11016</v>
      </c>
      <c r="E309" s="10">
        <v>3.4200000000000008</v>
      </c>
      <c r="F309" s="8">
        <v>37674.720000000008</v>
      </c>
    </row>
    <row r="310" spans="1:6" x14ac:dyDescent="0.3">
      <c r="A310" s="6" t="s">
        <v>311</v>
      </c>
      <c r="B310" s="6" t="s">
        <v>109</v>
      </c>
      <c r="C310" s="6" t="s">
        <v>1146</v>
      </c>
      <c r="D310" s="7">
        <v>10368</v>
      </c>
      <c r="E310" s="10">
        <v>3.6100000000000003</v>
      </c>
      <c r="F310" s="8">
        <v>37428.480000000003</v>
      </c>
    </row>
    <row r="311" spans="1:6" x14ac:dyDescent="0.3">
      <c r="A311" s="6" t="s">
        <v>229</v>
      </c>
      <c r="B311" s="6" t="s">
        <v>160</v>
      </c>
      <c r="C311" s="6" t="s">
        <v>1176</v>
      </c>
      <c r="D311" s="7">
        <v>15300</v>
      </c>
      <c r="E311" s="10">
        <v>2.4280000000000004</v>
      </c>
      <c r="F311" s="8">
        <v>37148.400000000009</v>
      </c>
    </row>
    <row r="312" spans="1:6" x14ac:dyDescent="0.3">
      <c r="A312" s="6" t="s">
        <v>187</v>
      </c>
      <c r="B312" s="6" t="s">
        <v>90</v>
      </c>
      <c r="C312" s="6" t="s">
        <v>1127</v>
      </c>
      <c r="D312" s="7">
        <v>22500</v>
      </c>
      <c r="E312" s="10">
        <v>1.65</v>
      </c>
      <c r="F312" s="8">
        <v>37125</v>
      </c>
    </row>
    <row r="313" spans="1:6" x14ac:dyDescent="0.3">
      <c r="A313" s="6" t="s">
        <v>183</v>
      </c>
      <c r="B313" s="6" t="s">
        <v>147</v>
      </c>
      <c r="C313" s="6" t="s">
        <v>1131</v>
      </c>
      <c r="D313" s="7">
        <v>28500</v>
      </c>
      <c r="E313" s="10">
        <v>1.28</v>
      </c>
      <c r="F313" s="8">
        <v>36480</v>
      </c>
    </row>
    <row r="314" spans="1:6" x14ac:dyDescent="0.3">
      <c r="A314" s="6" t="s">
        <v>53</v>
      </c>
      <c r="B314" s="6" t="s">
        <v>312</v>
      </c>
      <c r="C314" s="6" t="s">
        <v>1276</v>
      </c>
      <c r="D314" s="7">
        <v>1410</v>
      </c>
      <c r="E314" s="10">
        <v>25.679999999999993</v>
      </c>
      <c r="F314" s="8">
        <v>36208.799999999988</v>
      </c>
    </row>
    <row r="315" spans="1:6" x14ac:dyDescent="0.3">
      <c r="A315" s="6" t="s">
        <v>216</v>
      </c>
      <c r="B315" s="6" t="s">
        <v>313</v>
      </c>
      <c r="C315" s="6" t="s">
        <v>1277</v>
      </c>
      <c r="D315" s="7">
        <v>12960</v>
      </c>
      <c r="E315" s="10">
        <v>2.7816666666666667</v>
      </c>
      <c r="F315" s="8">
        <v>36050.400000000001</v>
      </c>
    </row>
    <row r="316" spans="1:6" x14ac:dyDescent="0.3">
      <c r="A316" s="6" t="s">
        <v>19</v>
      </c>
      <c r="B316" s="6" t="s">
        <v>314</v>
      </c>
      <c r="C316" s="6" t="s">
        <v>1278</v>
      </c>
      <c r="D316" s="7">
        <v>4600</v>
      </c>
      <c r="E316" s="10">
        <v>7.7929413043478259</v>
      </c>
      <c r="F316" s="8">
        <v>35847.53</v>
      </c>
    </row>
    <row r="317" spans="1:6" x14ac:dyDescent="0.3">
      <c r="A317" s="6" t="s">
        <v>94</v>
      </c>
      <c r="B317" s="6" t="s">
        <v>315</v>
      </c>
      <c r="C317" s="6" t="s">
        <v>1279</v>
      </c>
      <c r="D317" s="7">
        <v>18480</v>
      </c>
      <c r="E317" s="10">
        <v>1.9300000000000002</v>
      </c>
      <c r="F317" s="8">
        <v>35666.400000000001</v>
      </c>
    </row>
    <row r="318" spans="1:6" x14ac:dyDescent="0.3">
      <c r="A318" s="6" t="s">
        <v>94</v>
      </c>
      <c r="B318" s="6" t="s">
        <v>316</v>
      </c>
      <c r="C318" s="6" t="s">
        <v>1220</v>
      </c>
      <c r="D318" s="7">
        <v>18480</v>
      </c>
      <c r="E318" s="10">
        <v>1.9300000000000002</v>
      </c>
      <c r="F318" s="8">
        <v>35666.400000000001</v>
      </c>
    </row>
    <row r="319" spans="1:6" x14ac:dyDescent="0.3">
      <c r="A319" s="6" t="s">
        <v>190</v>
      </c>
      <c r="B319" s="6" t="s">
        <v>317</v>
      </c>
      <c r="C319" s="6" t="s">
        <v>1280</v>
      </c>
      <c r="D319" s="7">
        <v>1680</v>
      </c>
      <c r="E319" s="10">
        <v>21.04</v>
      </c>
      <c r="F319" s="8">
        <v>35347.199999999997</v>
      </c>
    </row>
    <row r="320" spans="1:6" x14ac:dyDescent="0.3">
      <c r="A320" s="6" t="s">
        <v>8</v>
      </c>
      <c r="B320" s="6" t="s">
        <v>318</v>
      </c>
      <c r="C320" s="6" t="s">
        <v>1281</v>
      </c>
      <c r="D320" s="7">
        <v>3240</v>
      </c>
      <c r="E320" s="10">
        <v>10.857740123456791</v>
      </c>
      <c r="F320" s="8">
        <v>35179.078000000001</v>
      </c>
    </row>
    <row r="321" spans="1:6" x14ac:dyDescent="0.3">
      <c r="A321" s="6" t="s">
        <v>133</v>
      </c>
      <c r="B321" s="6" t="s">
        <v>319</v>
      </c>
      <c r="C321" s="6" t="s">
        <v>1282</v>
      </c>
      <c r="D321" s="7">
        <v>14472</v>
      </c>
      <c r="E321" s="10">
        <v>2.4280002763957991</v>
      </c>
      <c r="F321" s="8">
        <v>35138.020000000004</v>
      </c>
    </row>
    <row r="322" spans="1:6" x14ac:dyDescent="0.3">
      <c r="A322" s="6" t="s">
        <v>135</v>
      </c>
      <c r="B322" s="6" t="s">
        <v>320</v>
      </c>
      <c r="C322" s="6" t="s">
        <v>1283</v>
      </c>
      <c r="D322" s="7">
        <v>9216</v>
      </c>
      <c r="E322" s="10">
        <v>3.81</v>
      </c>
      <c r="F322" s="8">
        <v>35112.959999999999</v>
      </c>
    </row>
    <row r="323" spans="1:6" x14ac:dyDescent="0.3">
      <c r="A323" s="6" t="s">
        <v>53</v>
      </c>
      <c r="B323" s="6" t="s">
        <v>321</v>
      </c>
      <c r="C323" s="6" t="s">
        <v>1284</v>
      </c>
      <c r="D323" s="7">
        <v>1350</v>
      </c>
      <c r="E323" s="10">
        <v>25.68</v>
      </c>
      <c r="F323" s="8">
        <v>34668</v>
      </c>
    </row>
    <row r="324" spans="1:6" x14ac:dyDescent="0.3">
      <c r="A324" s="6" t="s">
        <v>60</v>
      </c>
      <c r="B324" s="6" t="s">
        <v>322</v>
      </c>
      <c r="C324" s="6" t="s">
        <v>1216</v>
      </c>
      <c r="D324" s="7">
        <v>16200</v>
      </c>
      <c r="E324" s="10">
        <v>2.12</v>
      </c>
      <c r="F324" s="8">
        <v>34344</v>
      </c>
    </row>
    <row r="325" spans="1:6" x14ac:dyDescent="0.3">
      <c r="A325" s="6" t="s">
        <v>133</v>
      </c>
      <c r="B325" s="6" t="s">
        <v>323</v>
      </c>
      <c r="C325" s="6" t="s">
        <v>1285</v>
      </c>
      <c r="D325" s="7">
        <v>8280</v>
      </c>
      <c r="E325" s="10">
        <v>4.085</v>
      </c>
      <c r="F325" s="8">
        <v>33823.800000000003</v>
      </c>
    </row>
    <row r="326" spans="1:6" x14ac:dyDescent="0.3">
      <c r="A326" s="6" t="s">
        <v>96</v>
      </c>
      <c r="B326" s="6" t="s">
        <v>324</v>
      </c>
      <c r="C326" s="6" t="s">
        <v>1286</v>
      </c>
      <c r="D326" s="7">
        <v>10058</v>
      </c>
      <c r="E326" s="10">
        <v>3.3599999999999954</v>
      </c>
      <c r="F326" s="8">
        <v>33794.879999999954</v>
      </c>
    </row>
    <row r="327" spans="1:6" x14ac:dyDescent="0.3">
      <c r="A327" s="6" t="s">
        <v>248</v>
      </c>
      <c r="B327" s="6" t="s">
        <v>325</v>
      </c>
      <c r="C327" s="6" t="s">
        <v>1287</v>
      </c>
      <c r="D327" s="7">
        <v>7222</v>
      </c>
      <c r="E327" s="10">
        <v>4.6500000000000004</v>
      </c>
      <c r="F327" s="8">
        <v>33582.300000000003</v>
      </c>
    </row>
    <row r="328" spans="1:6" x14ac:dyDescent="0.3">
      <c r="A328" s="6" t="s">
        <v>294</v>
      </c>
      <c r="B328" s="6" t="s">
        <v>326</v>
      </c>
      <c r="C328" s="6" t="s">
        <v>1288</v>
      </c>
      <c r="D328" s="7">
        <v>26650</v>
      </c>
      <c r="E328" s="10">
        <v>1.26</v>
      </c>
      <c r="F328" s="8">
        <v>33579</v>
      </c>
    </row>
    <row r="329" spans="1:6" x14ac:dyDescent="0.3">
      <c r="A329" s="6" t="s">
        <v>53</v>
      </c>
      <c r="B329" s="6" t="s">
        <v>327</v>
      </c>
      <c r="C329" s="6" t="s">
        <v>1289</v>
      </c>
      <c r="D329" s="7">
        <v>4799</v>
      </c>
      <c r="E329" s="10">
        <v>6.990000000000002</v>
      </c>
      <c r="F329" s="8">
        <v>33545.010000000009</v>
      </c>
    </row>
    <row r="330" spans="1:6" x14ac:dyDescent="0.3">
      <c r="A330" s="6" t="s">
        <v>124</v>
      </c>
      <c r="B330" s="6" t="s">
        <v>320</v>
      </c>
      <c r="C330" s="6" t="s">
        <v>1283</v>
      </c>
      <c r="D330" s="7">
        <v>8640</v>
      </c>
      <c r="E330" s="10">
        <v>3.8800000000000003</v>
      </c>
      <c r="F330" s="8">
        <v>33523.200000000004</v>
      </c>
    </row>
    <row r="331" spans="1:6" x14ac:dyDescent="0.3">
      <c r="A331" s="6" t="s">
        <v>11</v>
      </c>
      <c r="B331" s="6" t="s">
        <v>328</v>
      </c>
      <c r="C331" s="6" t="s">
        <v>1290</v>
      </c>
      <c r="D331" s="7">
        <v>10032</v>
      </c>
      <c r="E331" s="10">
        <v>3.3219996012759174</v>
      </c>
      <c r="F331" s="8">
        <v>33326.300000000003</v>
      </c>
    </row>
    <row r="332" spans="1:6" x14ac:dyDescent="0.3">
      <c r="A332" s="6" t="s">
        <v>29</v>
      </c>
      <c r="B332" s="6" t="s">
        <v>138</v>
      </c>
      <c r="C332" s="6" t="s">
        <v>1159</v>
      </c>
      <c r="D332" s="7">
        <v>24106</v>
      </c>
      <c r="E332" s="10">
        <v>1.3814125114079481</v>
      </c>
      <c r="F332" s="8">
        <v>33300.329999999994</v>
      </c>
    </row>
    <row r="333" spans="1:6" x14ac:dyDescent="0.3">
      <c r="A333" s="6" t="s">
        <v>267</v>
      </c>
      <c r="B333" s="6" t="s">
        <v>329</v>
      </c>
      <c r="C333" s="6" t="s">
        <v>1263</v>
      </c>
      <c r="D333" s="7">
        <v>6300</v>
      </c>
      <c r="E333" s="10">
        <v>5.27</v>
      </c>
      <c r="F333" s="8">
        <v>33201</v>
      </c>
    </row>
    <row r="334" spans="1:6" x14ac:dyDescent="0.3">
      <c r="A334" s="6" t="s">
        <v>60</v>
      </c>
      <c r="B334" s="6" t="s">
        <v>74</v>
      </c>
      <c r="C334" s="6" t="s">
        <v>1125</v>
      </c>
      <c r="D334" s="7">
        <v>9720</v>
      </c>
      <c r="E334" s="10">
        <v>3.4099999999999961</v>
      </c>
      <c r="F334" s="8">
        <v>33145.199999999961</v>
      </c>
    </row>
    <row r="335" spans="1:6" x14ac:dyDescent="0.3">
      <c r="A335" s="6" t="s">
        <v>294</v>
      </c>
      <c r="B335" s="6" t="s">
        <v>330</v>
      </c>
      <c r="C335" s="6" t="s">
        <v>1291</v>
      </c>
      <c r="D335" s="7">
        <v>29200</v>
      </c>
      <c r="E335" s="10">
        <v>1.1200000000000001</v>
      </c>
      <c r="F335" s="8">
        <v>32704.000000000004</v>
      </c>
    </row>
    <row r="336" spans="1:6" x14ac:dyDescent="0.3">
      <c r="A336" s="6" t="s">
        <v>135</v>
      </c>
      <c r="B336" s="6" t="s">
        <v>331</v>
      </c>
      <c r="C336" s="6" t="s">
        <v>1220</v>
      </c>
      <c r="D336" s="7">
        <v>9240</v>
      </c>
      <c r="E336" s="10">
        <v>3.5045238095238092</v>
      </c>
      <c r="F336" s="8">
        <v>32381.799999999996</v>
      </c>
    </row>
    <row r="337" spans="1:6" x14ac:dyDescent="0.3">
      <c r="A337" s="6" t="s">
        <v>225</v>
      </c>
      <c r="B337" s="6" t="s">
        <v>332</v>
      </c>
      <c r="C337" s="6" t="s">
        <v>1229</v>
      </c>
      <c r="D337" s="7">
        <v>2664</v>
      </c>
      <c r="E337" s="10">
        <v>12.129999999999999</v>
      </c>
      <c r="F337" s="8">
        <v>32314.32</v>
      </c>
    </row>
    <row r="338" spans="1:6" x14ac:dyDescent="0.3">
      <c r="A338" s="6" t="s">
        <v>11</v>
      </c>
      <c r="B338" s="6" t="s">
        <v>333</v>
      </c>
      <c r="C338" s="6" t="s">
        <v>1292</v>
      </c>
      <c r="D338" s="7">
        <v>10640</v>
      </c>
      <c r="E338" s="10">
        <v>2.8840000000000003</v>
      </c>
      <c r="F338" s="8">
        <v>30685.760000000006</v>
      </c>
    </row>
    <row r="339" spans="1:6" x14ac:dyDescent="0.3">
      <c r="A339" s="6" t="s">
        <v>255</v>
      </c>
      <c r="B339" s="6" t="s">
        <v>334</v>
      </c>
      <c r="C339" s="6" t="s">
        <v>1293</v>
      </c>
      <c r="D339" s="7">
        <v>36720</v>
      </c>
      <c r="E339" s="10">
        <v>0.82999999999999796</v>
      </c>
      <c r="F339" s="8">
        <v>30477.599999999926</v>
      </c>
    </row>
    <row r="340" spans="1:6" x14ac:dyDescent="0.3">
      <c r="A340" s="6" t="s">
        <v>306</v>
      </c>
      <c r="B340" s="6" t="s">
        <v>47</v>
      </c>
      <c r="C340" s="6" t="s">
        <v>1096</v>
      </c>
      <c r="D340" s="7">
        <v>10000</v>
      </c>
      <c r="E340" s="10">
        <v>3</v>
      </c>
      <c r="F340" s="8">
        <v>30000</v>
      </c>
    </row>
    <row r="341" spans="1:6" x14ac:dyDescent="0.3">
      <c r="A341" s="6" t="s">
        <v>24</v>
      </c>
      <c r="B341" s="6" t="s">
        <v>335</v>
      </c>
      <c r="C341" s="6" t="s">
        <v>1294</v>
      </c>
      <c r="D341" s="7">
        <v>9076</v>
      </c>
      <c r="E341" s="10">
        <v>3.3048677831643896</v>
      </c>
      <c r="F341" s="8">
        <v>29994.98</v>
      </c>
    </row>
    <row r="342" spans="1:6" x14ac:dyDescent="0.3">
      <c r="A342" s="6" t="s">
        <v>136</v>
      </c>
      <c r="B342" s="6" t="s">
        <v>156</v>
      </c>
      <c r="C342" s="6" t="s">
        <v>1173</v>
      </c>
      <c r="D342" s="7">
        <v>6912</v>
      </c>
      <c r="E342" s="10">
        <v>4.26</v>
      </c>
      <c r="F342" s="8">
        <v>29445.119999999999</v>
      </c>
    </row>
    <row r="343" spans="1:6" x14ac:dyDescent="0.3">
      <c r="A343" s="6" t="s">
        <v>336</v>
      </c>
      <c r="B343" s="6" t="s">
        <v>337</v>
      </c>
      <c r="C343" s="6" t="s">
        <v>1295</v>
      </c>
      <c r="D343" s="7">
        <v>4800</v>
      </c>
      <c r="E343" s="10">
        <v>6.1240833333333322</v>
      </c>
      <c r="F343" s="8">
        <v>29395.599999999995</v>
      </c>
    </row>
    <row r="344" spans="1:6" x14ac:dyDescent="0.3">
      <c r="A344" s="6" t="s">
        <v>126</v>
      </c>
      <c r="B344" s="6" t="s">
        <v>316</v>
      </c>
      <c r="C344" s="6" t="s">
        <v>1220</v>
      </c>
      <c r="D344" s="7">
        <v>15180</v>
      </c>
      <c r="E344" s="10">
        <v>1.9100000000000001</v>
      </c>
      <c r="F344" s="8">
        <v>28993.800000000003</v>
      </c>
    </row>
    <row r="345" spans="1:6" x14ac:dyDescent="0.3">
      <c r="A345" s="6" t="s">
        <v>187</v>
      </c>
      <c r="B345" s="6" t="s">
        <v>58</v>
      </c>
      <c r="C345" s="6" t="s">
        <v>1117</v>
      </c>
      <c r="D345" s="7">
        <v>10800</v>
      </c>
      <c r="E345" s="10">
        <v>2.67</v>
      </c>
      <c r="F345" s="8">
        <v>28836</v>
      </c>
    </row>
    <row r="346" spans="1:6" x14ac:dyDescent="0.3">
      <c r="A346" s="6" t="s">
        <v>48</v>
      </c>
      <c r="B346" s="6" t="s">
        <v>338</v>
      </c>
      <c r="C346" s="6" t="s">
        <v>1117</v>
      </c>
      <c r="D346" s="7">
        <v>10800</v>
      </c>
      <c r="E346" s="10">
        <v>2.67</v>
      </c>
      <c r="F346" s="8">
        <v>28836</v>
      </c>
    </row>
    <row r="347" spans="1:6" x14ac:dyDescent="0.3">
      <c r="A347" s="6" t="s">
        <v>14</v>
      </c>
      <c r="B347" s="6" t="s">
        <v>339</v>
      </c>
      <c r="C347" s="6" t="s">
        <v>1243</v>
      </c>
      <c r="D347" s="7">
        <v>2398</v>
      </c>
      <c r="E347" s="10">
        <v>11.874045037531276</v>
      </c>
      <c r="F347" s="8">
        <v>28473.96</v>
      </c>
    </row>
    <row r="348" spans="1:6" x14ac:dyDescent="0.3">
      <c r="A348" s="6" t="s">
        <v>8</v>
      </c>
      <c r="B348" s="6" t="s">
        <v>340</v>
      </c>
      <c r="C348" s="6" t="s">
        <v>1296</v>
      </c>
      <c r="D348" s="7">
        <v>281500</v>
      </c>
      <c r="E348" s="10">
        <v>0.10066014920071049</v>
      </c>
      <c r="F348" s="8">
        <v>28335.832000000006</v>
      </c>
    </row>
    <row r="349" spans="1:6" x14ac:dyDescent="0.3">
      <c r="A349" s="6" t="s">
        <v>21</v>
      </c>
      <c r="B349" s="6" t="s">
        <v>341</v>
      </c>
      <c r="C349" s="6" t="s">
        <v>1297</v>
      </c>
      <c r="D349" s="7">
        <v>2208</v>
      </c>
      <c r="E349" s="10">
        <v>12.79</v>
      </c>
      <c r="F349" s="8">
        <v>28240.32</v>
      </c>
    </row>
    <row r="350" spans="1:6" x14ac:dyDescent="0.3">
      <c r="A350" s="6" t="s">
        <v>14</v>
      </c>
      <c r="B350" s="6" t="s">
        <v>342</v>
      </c>
      <c r="C350" s="6" t="s">
        <v>1298</v>
      </c>
      <c r="D350" s="7">
        <v>2207</v>
      </c>
      <c r="E350" s="10">
        <v>12.790000000000001</v>
      </c>
      <c r="F350" s="8">
        <v>28227.530000000002</v>
      </c>
    </row>
    <row r="351" spans="1:6" x14ac:dyDescent="0.3">
      <c r="A351" s="6" t="s">
        <v>229</v>
      </c>
      <c r="B351" s="6" t="s">
        <v>171</v>
      </c>
      <c r="C351" s="6" t="s">
        <v>1184</v>
      </c>
      <c r="D351" s="7">
        <v>5000</v>
      </c>
      <c r="E351" s="10">
        <v>5.6449999999999996</v>
      </c>
      <c r="F351" s="8">
        <v>28225</v>
      </c>
    </row>
    <row r="352" spans="1:6" x14ac:dyDescent="0.3">
      <c r="A352" s="6" t="s">
        <v>29</v>
      </c>
      <c r="B352" s="6" t="s">
        <v>343</v>
      </c>
      <c r="C352" s="6" t="s">
        <v>1299</v>
      </c>
      <c r="D352" s="7">
        <v>12420</v>
      </c>
      <c r="E352" s="10">
        <v>2.27</v>
      </c>
      <c r="F352" s="8">
        <v>28193.4</v>
      </c>
    </row>
    <row r="353" spans="1:6" x14ac:dyDescent="0.3">
      <c r="A353" s="6" t="s">
        <v>8</v>
      </c>
      <c r="B353" s="6" t="s">
        <v>344</v>
      </c>
      <c r="C353" s="6" t="s">
        <v>1300</v>
      </c>
      <c r="D353" s="7">
        <v>279000</v>
      </c>
      <c r="E353" s="10">
        <v>0.1006969247311828</v>
      </c>
      <c r="F353" s="8">
        <v>28094.442000000003</v>
      </c>
    </row>
    <row r="354" spans="1:6" x14ac:dyDescent="0.3">
      <c r="A354" s="6" t="s">
        <v>345</v>
      </c>
      <c r="B354" s="6" t="s">
        <v>57</v>
      </c>
      <c r="C354" s="6" t="s">
        <v>1116</v>
      </c>
      <c r="D354" s="7">
        <v>5000</v>
      </c>
      <c r="E354" s="10">
        <v>5.5449999999999999</v>
      </c>
      <c r="F354" s="8">
        <v>27725</v>
      </c>
    </row>
    <row r="355" spans="1:6" x14ac:dyDescent="0.3">
      <c r="A355" s="6" t="s">
        <v>29</v>
      </c>
      <c r="B355" s="6" t="s">
        <v>346</v>
      </c>
      <c r="C355" s="6" t="s">
        <v>1301</v>
      </c>
      <c r="D355" s="7">
        <v>6800</v>
      </c>
      <c r="E355" s="10">
        <v>4.07</v>
      </c>
      <c r="F355" s="8">
        <v>27676</v>
      </c>
    </row>
    <row r="356" spans="1:6" x14ac:dyDescent="0.3">
      <c r="A356" s="6" t="s">
        <v>14</v>
      </c>
      <c r="B356" s="6" t="s">
        <v>347</v>
      </c>
      <c r="C356" s="6" t="s">
        <v>1302</v>
      </c>
      <c r="D356" s="7">
        <v>2304</v>
      </c>
      <c r="E356" s="10">
        <v>11.990000000000006</v>
      </c>
      <c r="F356" s="8">
        <v>27624.960000000014</v>
      </c>
    </row>
    <row r="357" spans="1:6" x14ac:dyDescent="0.3">
      <c r="A357" s="6" t="s">
        <v>8</v>
      </c>
      <c r="B357" s="6" t="s">
        <v>348</v>
      </c>
      <c r="C357" s="6" t="s">
        <v>1303</v>
      </c>
      <c r="D357" s="7">
        <v>2280</v>
      </c>
      <c r="E357" s="10">
        <v>12.114781578947367</v>
      </c>
      <c r="F357" s="8">
        <v>27621.701999999997</v>
      </c>
    </row>
    <row r="358" spans="1:6" x14ac:dyDescent="0.3">
      <c r="A358" s="6" t="s">
        <v>60</v>
      </c>
      <c r="B358" s="6" t="s">
        <v>349</v>
      </c>
      <c r="C358" s="6" t="s">
        <v>1175</v>
      </c>
      <c r="D358" s="7">
        <v>19935</v>
      </c>
      <c r="E358" s="10">
        <v>1.3846651617757713</v>
      </c>
      <c r="F358" s="8">
        <v>27603.3</v>
      </c>
    </row>
    <row r="359" spans="1:6" x14ac:dyDescent="0.3">
      <c r="A359" s="6" t="s">
        <v>37</v>
      </c>
      <c r="B359" s="6" t="s">
        <v>350</v>
      </c>
      <c r="C359" s="6" t="s">
        <v>1304</v>
      </c>
      <c r="D359" s="7">
        <v>7200</v>
      </c>
      <c r="E359" s="10">
        <v>3.83</v>
      </c>
      <c r="F359" s="8">
        <v>27576</v>
      </c>
    </row>
    <row r="360" spans="1:6" x14ac:dyDescent="0.3">
      <c r="A360" s="6" t="s">
        <v>187</v>
      </c>
      <c r="B360" s="6" t="s">
        <v>170</v>
      </c>
      <c r="C360" s="6" t="s">
        <v>1127</v>
      </c>
      <c r="D360" s="7">
        <v>16500</v>
      </c>
      <c r="E360" s="10">
        <v>1.65</v>
      </c>
      <c r="F360" s="8">
        <v>27225</v>
      </c>
    </row>
    <row r="361" spans="1:6" x14ac:dyDescent="0.3">
      <c r="A361" s="6" t="s">
        <v>14</v>
      </c>
      <c r="B361" s="6" t="s">
        <v>351</v>
      </c>
      <c r="C361" s="6" t="s">
        <v>1305</v>
      </c>
      <c r="D361" s="7">
        <v>2880</v>
      </c>
      <c r="E361" s="10">
        <v>9.35</v>
      </c>
      <c r="F361" s="8">
        <v>26928</v>
      </c>
    </row>
    <row r="362" spans="1:6" x14ac:dyDescent="0.3">
      <c r="A362" s="6" t="s">
        <v>352</v>
      </c>
      <c r="B362" s="6" t="s">
        <v>330</v>
      </c>
      <c r="C362" s="6" t="s">
        <v>1291</v>
      </c>
      <c r="D362" s="7">
        <v>19200</v>
      </c>
      <c r="E362" s="10">
        <v>1.4</v>
      </c>
      <c r="F362" s="8">
        <v>26880</v>
      </c>
    </row>
    <row r="363" spans="1:6" x14ac:dyDescent="0.3">
      <c r="A363" s="6" t="s">
        <v>353</v>
      </c>
      <c r="B363" s="6" t="s">
        <v>320</v>
      </c>
      <c r="C363" s="6" t="s">
        <v>1283</v>
      </c>
      <c r="D363" s="7">
        <v>6912</v>
      </c>
      <c r="E363" s="10">
        <v>3.8800000000000003</v>
      </c>
      <c r="F363" s="8">
        <v>26818.560000000001</v>
      </c>
    </row>
    <row r="364" spans="1:6" x14ac:dyDescent="0.3">
      <c r="A364" s="6" t="s">
        <v>51</v>
      </c>
      <c r="B364" s="6" t="s">
        <v>70</v>
      </c>
      <c r="C364" s="6" t="s">
        <v>1122</v>
      </c>
      <c r="D364" s="7">
        <v>12600</v>
      </c>
      <c r="E364" s="10">
        <v>2.1105944444444442</v>
      </c>
      <c r="F364" s="8">
        <v>26593.489999999998</v>
      </c>
    </row>
    <row r="365" spans="1:6" x14ac:dyDescent="0.3">
      <c r="A365" s="6" t="s">
        <v>354</v>
      </c>
      <c r="B365" s="6" t="s">
        <v>93</v>
      </c>
      <c r="C365" s="6" t="s">
        <v>1135</v>
      </c>
      <c r="D365" s="7">
        <v>76800</v>
      </c>
      <c r="E365" s="10">
        <v>0.34599999999999997</v>
      </c>
      <c r="F365" s="8">
        <v>26572.799999999999</v>
      </c>
    </row>
    <row r="366" spans="1:6" x14ac:dyDescent="0.3">
      <c r="A366" s="6" t="s">
        <v>14</v>
      </c>
      <c r="B366" s="6" t="s">
        <v>355</v>
      </c>
      <c r="C366" s="6" t="s">
        <v>1306</v>
      </c>
      <c r="D366" s="7">
        <v>10080</v>
      </c>
      <c r="E366" s="10">
        <v>2.6</v>
      </c>
      <c r="F366" s="8">
        <v>26208</v>
      </c>
    </row>
    <row r="367" spans="1:6" x14ac:dyDescent="0.3">
      <c r="A367" s="6" t="s">
        <v>14</v>
      </c>
      <c r="B367" s="6" t="s">
        <v>356</v>
      </c>
      <c r="C367" s="6" t="s">
        <v>1307</v>
      </c>
      <c r="D367" s="7">
        <v>10079</v>
      </c>
      <c r="E367" s="10">
        <v>2.6</v>
      </c>
      <c r="F367" s="8">
        <v>26205.4</v>
      </c>
    </row>
    <row r="368" spans="1:6" x14ac:dyDescent="0.3">
      <c r="A368" s="6" t="s">
        <v>357</v>
      </c>
      <c r="B368" s="6" t="s">
        <v>358</v>
      </c>
      <c r="C368" s="6" t="s">
        <v>1125</v>
      </c>
      <c r="D368" s="7">
        <v>7560</v>
      </c>
      <c r="E368" s="10">
        <v>3.4300000000000006</v>
      </c>
      <c r="F368" s="8">
        <v>25930.800000000003</v>
      </c>
    </row>
    <row r="369" spans="1:6" x14ac:dyDescent="0.3">
      <c r="A369" s="6" t="s">
        <v>60</v>
      </c>
      <c r="B369" s="6" t="s">
        <v>359</v>
      </c>
      <c r="C369" s="6" t="s">
        <v>1308</v>
      </c>
      <c r="D369" s="7">
        <v>11974</v>
      </c>
      <c r="E369" s="10">
        <v>2.1608468348087522</v>
      </c>
      <c r="F369" s="8">
        <v>25873.98</v>
      </c>
    </row>
    <row r="370" spans="1:6" x14ac:dyDescent="0.3">
      <c r="A370" s="6" t="s">
        <v>183</v>
      </c>
      <c r="B370" s="6" t="s">
        <v>131</v>
      </c>
      <c r="C370" s="6" t="s">
        <v>1125</v>
      </c>
      <c r="D370" s="7">
        <v>7560</v>
      </c>
      <c r="E370" s="10">
        <v>3.4099999999999997</v>
      </c>
      <c r="F370" s="8">
        <v>25779.599999999999</v>
      </c>
    </row>
    <row r="371" spans="1:6" x14ac:dyDescent="0.3">
      <c r="A371" s="6" t="s">
        <v>29</v>
      </c>
      <c r="B371" s="6" t="s">
        <v>360</v>
      </c>
      <c r="C371" s="6" t="s">
        <v>1222</v>
      </c>
      <c r="D371" s="7">
        <v>4322</v>
      </c>
      <c r="E371" s="10">
        <v>5.9526330402591388</v>
      </c>
      <c r="F371" s="8">
        <v>25727.279999999999</v>
      </c>
    </row>
    <row r="372" spans="1:6" x14ac:dyDescent="0.3">
      <c r="A372" s="6" t="s">
        <v>361</v>
      </c>
      <c r="B372" s="6" t="s">
        <v>326</v>
      </c>
      <c r="C372" s="6" t="s">
        <v>1288</v>
      </c>
      <c r="D372" s="7">
        <v>21438</v>
      </c>
      <c r="E372" s="10">
        <v>1.2</v>
      </c>
      <c r="F372" s="8">
        <v>25725.599999999999</v>
      </c>
    </row>
    <row r="373" spans="1:6" x14ac:dyDescent="0.3">
      <c r="A373" s="6" t="s">
        <v>16</v>
      </c>
      <c r="B373" s="6" t="s">
        <v>362</v>
      </c>
      <c r="C373" s="6" t="s">
        <v>1309</v>
      </c>
      <c r="D373" s="7">
        <v>6336</v>
      </c>
      <c r="E373" s="10">
        <v>4</v>
      </c>
      <c r="F373" s="8">
        <v>25344</v>
      </c>
    </row>
    <row r="374" spans="1:6" x14ac:dyDescent="0.3">
      <c r="A374" s="6" t="s">
        <v>133</v>
      </c>
      <c r="B374" s="6" t="s">
        <v>363</v>
      </c>
      <c r="C374" s="6" t="s">
        <v>1310</v>
      </c>
      <c r="D374" s="7">
        <v>8604</v>
      </c>
      <c r="E374" s="10">
        <v>2.8479997675499762</v>
      </c>
      <c r="F374" s="8">
        <v>24504.189999999995</v>
      </c>
    </row>
    <row r="375" spans="1:6" x14ac:dyDescent="0.3">
      <c r="A375" s="6" t="s">
        <v>364</v>
      </c>
      <c r="B375" s="6" t="s">
        <v>365</v>
      </c>
      <c r="C375" s="6" t="s">
        <v>1311</v>
      </c>
      <c r="D375" s="7">
        <v>4000</v>
      </c>
      <c r="E375" s="10">
        <v>6.1</v>
      </c>
      <c r="F375" s="8">
        <v>24400</v>
      </c>
    </row>
    <row r="376" spans="1:6" x14ac:dyDescent="0.3">
      <c r="A376" s="6" t="s">
        <v>366</v>
      </c>
      <c r="B376" s="6" t="s">
        <v>57</v>
      </c>
      <c r="C376" s="6" t="s">
        <v>1116</v>
      </c>
      <c r="D376" s="7">
        <v>4400</v>
      </c>
      <c r="E376" s="10">
        <v>5.5449999999999999</v>
      </c>
      <c r="F376" s="8">
        <v>24398</v>
      </c>
    </row>
    <row r="377" spans="1:6" x14ac:dyDescent="0.3">
      <c r="A377" s="6" t="s">
        <v>24</v>
      </c>
      <c r="B377" s="6" t="s">
        <v>367</v>
      </c>
      <c r="C377" s="6" t="s">
        <v>1312</v>
      </c>
      <c r="D377" s="7">
        <v>8940</v>
      </c>
      <c r="E377" s="10">
        <v>2.7031085011185683</v>
      </c>
      <c r="F377" s="8">
        <v>24165.79</v>
      </c>
    </row>
    <row r="378" spans="1:6" x14ac:dyDescent="0.3">
      <c r="A378" s="6" t="s">
        <v>29</v>
      </c>
      <c r="B378" s="6" t="s">
        <v>368</v>
      </c>
      <c r="C378" s="6" t="s">
        <v>1313</v>
      </c>
      <c r="D378" s="7">
        <v>2400</v>
      </c>
      <c r="E378" s="10">
        <v>10.029999999999999</v>
      </c>
      <c r="F378" s="8">
        <v>24072</v>
      </c>
    </row>
    <row r="379" spans="1:6" x14ac:dyDescent="0.3">
      <c r="A379" s="6" t="s">
        <v>229</v>
      </c>
      <c r="B379" s="6" t="s">
        <v>163</v>
      </c>
      <c r="C379" s="6" t="s">
        <v>1178</v>
      </c>
      <c r="D379" s="7">
        <v>4160</v>
      </c>
      <c r="E379" s="10">
        <v>5.6450000000000005</v>
      </c>
      <c r="F379" s="8">
        <v>23483.200000000001</v>
      </c>
    </row>
    <row r="380" spans="1:6" x14ac:dyDescent="0.3">
      <c r="A380" s="6" t="s">
        <v>11</v>
      </c>
      <c r="B380" s="6" t="s">
        <v>369</v>
      </c>
      <c r="C380" s="6" t="s">
        <v>1314</v>
      </c>
      <c r="D380" s="7">
        <v>23450</v>
      </c>
      <c r="E380" s="10">
        <v>0.99099999999999999</v>
      </c>
      <c r="F380" s="8">
        <v>23238.95</v>
      </c>
    </row>
    <row r="381" spans="1:6" x14ac:dyDescent="0.3">
      <c r="A381" s="6" t="s">
        <v>370</v>
      </c>
      <c r="B381" s="6" t="s">
        <v>371</v>
      </c>
      <c r="C381" s="6" t="s">
        <v>1315</v>
      </c>
      <c r="D381" s="7">
        <v>2400</v>
      </c>
      <c r="E381" s="10">
        <v>9.6300000000000008</v>
      </c>
      <c r="F381" s="8">
        <v>23112.000000000004</v>
      </c>
    </row>
    <row r="382" spans="1:6" x14ac:dyDescent="0.3">
      <c r="A382" s="6" t="s">
        <v>126</v>
      </c>
      <c r="B382" s="6" t="s">
        <v>129</v>
      </c>
      <c r="C382" s="6" t="s">
        <v>1155</v>
      </c>
      <c r="D382" s="7">
        <v>23760</v>
      </c>
      <c r="E382" s="10">
        <v>0.96000000000000008</v>
      </c>
      <c r="F382" s="8">
        <v>22809.600000000002</v>
      </c>
    </row>
    <row r="383" spans="1:6" x14ac:dyDescent="0.3">
      <c r="A383" s="6" t="s">
        <v>48</v>
      </c>
      <c r="B383" s="6" t="s">
        <v>372</v>
      </c>
      <c r="C383" s="6" t="s">
        <v>1316</v>
      </c>
      <c r="D383" s="7">
        <v>14160</v>
      </c>
      <c r="E383" s="10">
        <v>1.6</v>
      </c>
      <c r="F383" s="8">
        <v>22656</v>
      </c>
    </row>
    <row r="384" spans="1:6" x14ac:dyDescent="0.3">
      <c r="A384" s="6" t="s">
        <v>24</v>
      </c>
      <c r="B384" s="6" t="s">
        <v>373</v>
      </c>
      <c r="C384" s="6" t="s">
        <v>1312</v>
      </c>
      <c r="D384" s="7">
        <v>7840</v>
      </c>
      <c r="E384" s="10">
        <v>2.875932397959184</v>
      </c>
      <c r="F384" s="8">
        <v>22547.31</v>
      </c>
    </row>
    <row r="385" spans="1:6" x14ac:dyDescent="0.3">
      <c r="A385" s="6" t="s">
        <v>112</v>
      </c>
      <c r="B385" s="6" t="s">
        <v>374</v>
      </c>
      <c r="C385" s="6" t="s">
        <v>1237</v>
      </c>
      <c r="D385" s="7">
        <v>17150</v>
      </c>
      <c r="E385" s="10">
        <v>1.2855142857142863</v>
      </c>
      <c r="F385" s="8">
        <v>22046.570000000011</v>
      </c>
    </row>
    <row r="386" spans="1:6" x14ac:dyDescent="0.3">
      <c r="A386" s="6" t="s">
        <v>24</v>
      </c>
      <c r="B386" s="6" t="s">
        <v>324</v>
      </c>
      <c r="C386" s="6" t="s">
        <v>1286</v>
      </c>
      <c r="D386" s="7">
        <v>6800</v>
      </c>
      <c r="E386" s="10">
        <v>3.2248220588236034</v>
      </c>
      <c r="F386" s="8">
        <v>21928.790000000503</v>
      </c>
    </row>
    <row r="387" spans="1:6" x14ac:dyDescent="0.3">
      <c r="A387" s="6" t="s">
        <v>24</v>
      </c>
      <c r="B387" s="6" t="s">
        <v>9</v>
      </c>
      <c r="C387" s="6" t="s">
        <v>1087</v>
      </c>
      <c r="D387" s="7">
        <v>1992</v>
      </c>
      <c r="E387" s="10">
        <v>10.983268072289157</v>
      </c>
      <c r="F387" s="8">
        <v>21878.670000000002</v>
      </c>
    </row>
    <row r="388" spans="1:6" x14ac:dyDescent="0.3">
      <c r="A388" s="6" t="s">
        <v>8</v>
      </c>
      <c r="B388" s="6" t="s">
        <v>375</v>
      </c>
      <c r="C388" s="6" t="s">
        <v>1317</v>
      </c>
      <c r="D388" s="7">
        <v>1800</v>
      </c>
      <c r="E388" s="10">
        <v>12.103497777777777</v>
      </c>
      <c r="F388" s="8">
        <v>21786.295999999998</v>
      </c>
    </row>
    <row r="389" spans="1:6" x14ac:dyDescent="0.3">
      <c r="A389" s="6" t="s">
        <v>126</v>
      </c>
      <c r="B389" s="6" t="s">
        <v>128</v>
      </c>
      <c r="C389" s="6" t="s">
        <v>1154</v>
      </c>
      <c r="D389" s="7">
        <v>22660</v>
      </c>
      <c r="E389" s="10">
        <v>0.96000000000000008</v>
      </c>
      <c r="F389" s="8">
        <v>21753.600000000002</v>
      </c>
    </row>
    <row r="390" spans="1:6" x14ac:dyDescent="0.3">
      <c r="A390" s="6" t="s">
        <v>216</v>
      </c>
      <c r="B390" s="6" t="s">
        <v>376</v>
      </c>
      <c r="C390" s="6" t="s">
        <v>1318</v>
      </c>
      <c r="D390" s="7">
        <v>9179</v>
      </c>
      <c r="E390" s="10">
        <v>2.3600000000000008</v>
      </c>
      <c r="F390" s="8">
        <v>21662.440000000006</v>
      </c>
    </row>
    <row r="391" spans="1:6" x14ac:dyDescent="0.3">
      <c r="A391" s="6" t="s">
        <v>216</v>
      </c>
      <c r="B391" s="6" t="s">
        <v>377</v>
      </c>
      <c r="C391" s="6" t="s">
        <v>1319</v>
      </c>
      <c r="D391" s="7">
        <v>9179</v>
      </c>
      <c r="E391" s="10">
        <v>2.3600000000000003</v>
      </c>
      <c r="F391" s="8">
        <v>21662.440000000002</v>
      </c>
    </row>
    <row r="392" spans="1:6" x14ac:dyDescent="0.3">
      <c r="A392" s="6" t="s">
        <v>216</v>
      </c>
      <c r="B392" s="6" t="s">
        <v>378</v>
      </c>
      <c r="C392" s="6" t="s">
        <v>1320</v>
      </c>
      <c r="D392" s="7">
        <v>9177</v>
      </c>
      <c r="E392" s="10">
        <v>2.3600000000000003</v>
      </c>
      <c r="F392" s="8">
        <v>21657.72</v>
      </c>
    </row>
    <row r="393" spans="1:6" x14ac:dyDescent="0.3">
      <c r="A393" s="6" t="s">
        <v>216</v>
      </c>
      <c r="B393" s="6" t="s">
        <v>379</v>
      </c>
      <c r="C393" s="6" t="s">
        <v>1321</v>
      </c>
      <c r="D393" s="7">
        <v>9176</v>
      </c>
      <c r="E393" s="10">
        <v>2.3600000000000003</v>
      </c>
      <c r="F393" s="8">
        <v>21655.360000000004</v>
      </c>
    </row>
    <row r="394" spans="1:6" x14ac:dyDescent="0.3">
      <c r="A394" s="6" t="s">
        <v>380</v>
      </c>
      <c r="B394" s="6" t="s">
        <v>326</v>
      </c>
      <c r="C394" s="6" t="s">
        <v>1288</v>
      </c>
      <c r="D394" s="7">
        <v>27300</v>
      </c>
      <c r="E394" s="10">
        <v>0.79300000000000004</v>
      </c>
      <c r="F394" s="8">
        <v>21648.9</v>
      </c>
    </row>
    <row r="395" spans="1:6" x14ac:dyDescent="0.3">
      <c r="A395" s="6" t="s">
        <v>37</v>
      </c>
      <c r="B395" s="6" t="s">
        <v>381</v>
      </c>
      <c r="C395" s="6" t="s">
        <v>1304</v>
      </c>
      <c r="D395" s="7">
        <v>5550</v>
      </c>
      <c r="E395" s="10">
        <v>3.83</v>
      </c>
      <c r="F395" s="8">
        <v>21256.5</v>
      </c>
    </row>
    <row r="396" spans="1:6" x14ac:dyDescent="0.3">
      <c r="A396" s="6" t="s">
        <v>6</v>
      </c>
      <c r="B396" s="6" t="s">
        <v>332</v>
      </c>
      <c r="C396" s="6" t="s">
        <v>1229</v>
      </c>
      <c r="D396" s="7">
        <v>1752</v>
      </c>
      <c r="E396" s="10">
        <v>12.129999999999997</v>
      </c>
      <c r="F396" s="8">
        <v>21251.759999999995</v>
      </c>
    </row>
    <row r="397" spans="1:6" x14ac:dyDescent="0.3">
      <c r="A397" s="6" t="s">
        <v>48</v>
      </c>
      <c r="B397" s="6" t="s">
        <v>382</v>
      </c>
      <c r="C397" s="6" t="s">
        <v>1239</v>
      </c>
      <c r="D397" s="7">
        <v>12000</v>
      </c>
      <c r="E397" s="10">
        <v>1.77</v>
      </c>
      <c r="F397" s="8">
        <v>21240</v>
      </c>
    </row>
    <row r="398" spans="1:6" x14ac:dyDescent="0.3">
      <c r="A398" s="6" t="s">
        <v>53</v>
      </c>
      <c r="B398" s="6" t="s">
        <v>383</v>
      </c>
      <c r="C398" s="6" t="s">
        <v>1236</v>
      </c>
      <c r="D398" s="7">
        <v>780</v>
      </c>
      <c r="E398" s="10">
        <v>27.05</v>
      </c>
      <c r="F398" s="8">
        <v>21099</v>
      </c>
    </row>
    <row r="399" spans="1:6" x14ac:dyDescent="0.3">
      <c r="A399" s="6" t="s">
        <v>135</v>
      </c>
      <c r="B399" s="6" t="s">
        <v>384</v>
      </c>
      <c r="C399" s="6" t="s">
        <v>1279</v>
      </c>
      <c r="D399" s="7">
        <v>9460</v>
      </c>
      <c r="E399" s="10">
        <v>2.2265116279069765</v>
      </c>
      <c r="F399" s="8">
        <v>21062.799999999999</v>
      </c>
    </row>
    <row r="400" spans="1:6" x14ac:dyDescent="0.3">
      <c r="A400" s="6" t="s">
        <v>352</v>
      </c>
      <c r="B400" s="6" t="s">
        <v>326</v>
      </c>
      <c r="C400" s="6" t="s">
        <v>1288</v>
      </c>
      <c r="D400" s="7">
        <v>14950</v>
      </c>
      <c r="E400" s="10">
        <v>1.4</v>
      </c>
      <c r="F400" s="8">
        <v>20930</v>
      </c>
    </row>
    <row r="401" spans="1:6" x14ac:dyDescent="0.3">
      <c r="A401" s="6" t="s">
        <v>53</v>
      </c>
      <c r="B401" s="6" t="s">
        <v>385</v>
      </c>
      <c r="C401" s="6" t="s">
        <v>1242</v>
      </c>
      <c r="D401" s="7">
        <v>810</v>
      </c>
      <c r="E401" s="10">
        <v>25.680000000000003</v>
      </c>
      <c r="F401" s="8">
        <v>20800.800000000003</v>
      </c>
    </row>
    <row r="402" spans="1:6" x14ac:dyDescent="0.3">
      <c r="A402" s="6" t="s">
        <v>29</v>
      </c>
      <c r="B402" s="6" t="s">
        <v>386</v>
      </c>
      <c r="C402" s="6" t="s">
        <v>1198</v>
      </c>
      <c r="D402" s="7">
        <v>4752</v>
      </c>
      <c r="E402" s="10">
        <v>4.33</v>
      </c>
      <c r="F402" s="8">
        <v>20576.16</v>
      </c>
    </row>
    <row r="403" spans="1:6" x14ac:dyDescent="0.3">
      <c r="A403" s="6" t="s">
        <v>29</v>
      </c>
      <c r="B403" s="6" t="s">
        <v>387</v>
      </c>
      <c r="C403" s="6" t="s">
        <v>1203</v>
      </c>
      <c r="D403" s="7">
        <v>4751</v>
      </c>
      <c r="E403" s="10">
        <v>4.33</v>
      </c>
      <c r="F403" s="8">
        <v>20571.830000000002</v>
      </c>
    </row>
    <row r="404" spans="1:6" x14ac:dyDescent="0.3">
      <c r="A404" s="6" t="s">
        <v>216</v>
      </c>
      <c r="B404" s="6" t="s">
        <v>388</v>
      </c>
      <c r="C404" s="6" t="s">
        <v>1322</v>
      </c>
      <c r="D404" s="7">
        <v>9180</v>
      </c>
      <c r="E404" s="10">
        <v>2.2300000000000004</v>
      </c>
      <c r="F404" s="8">
        <v>20471.400000000005</v>
      </c>
    </row>
    <row r="405" spans="1:6" x14ac:dyDescent="0.3">
      <c r="A405" s="6" t="s">
        <v>187</v>
      </c>
      <c r="B405" s="6" t="s">
        <v>389</v>
      </c>
      <c r="C405" s="6" t="s">
        <v>1172</v>
      </c>
      <c r="D405" s="7">
        <v>12720</v>
      </c>
      <c r="E405" s="10">
        <v>1.6</v>
      </c>
      <c r="F405" s="8">
        <v>20352</v>
      </c>
    </row>
    <row r="406" spans="1:6" x14ac:dyDescent="0.3">
      <c r="A406" s="6" t="s">
        <v>260</v>
      </c>
      <c r="B406" s="6" t="s">
        <v>390</v>
      </c>
      <c r="C406" s="6" t="s">
        <v>1323</v>
      </c>
      <c r="D406" s="7">
        <v>18480</v>
      </c>
      <c r="E406" s="10">
        <v>1.1000000000000001</v>
      </c>
      <c r="F406" s="8">
        <v>20328.000000000004</v>
      </c>
    </row>
    <row r="407" spans="1:6" x14ac:dyDescent="0.3">
      <c r="A407" s="6" t="s">
        <v>126</v>
      </c>
      <c r="B407" s="6" t="s">
        <v>59</v>
      </c>
      <c r="C407" s="6" t="s">
        <v>1118</v>
      </c>
      <c r="D407" s="7">
        <v>5184</v>
      </c>
      <c r="E407" s="10">
        <v>3.92</v>
      </c>
      <c r="F407" s="8">
        <v>20321.28</v>
      </c>
    </row>
    <row r="408" spans="1:6" x14ac:dyDescent="0.3">
      <c r="A408" s="6" t="s">
        <v>136</v>
      </c>
      <c r="B408" s="6" t="s">
        <v>117</v>
      </c>
      <c r="C408" s="6" t="s">
        <v>1118</v>
      </c>
      <c r="D408" s="7">
        <v>5040</v>
      </c>
      <c r="E408" s="10">
        <v>4.03</v>
      </c>
      <c r="F408" s="8">
        <v>20311.2</v>
      </c>
    </row>
    <row r="409" spans="1:6" x14ac:dyDescent="0.3">
      <c r="A409" s="6" t="s">
        <v>391</v>
      </c>
      <c r="B409" s="6" t="s">
        <v>392</v>
      </c>
      <c r="C409" s="6" t="s">
        <v>1127</v>
      </c>
      <c r="D409" s="7">
        <v>12300</v>
      </c>
      <c r="E409" s="10">
        <v>1.65</v>
      </c>
      <c r="F409" s="8">
        <v>20295</v>
      </c>
    </row>
    <row r="410" spans="1:6" x14ac:dyDescent="0.3">
      <c r="A410" s="6" t="s">
        <v>114</v>
      </c>
      <c r="B410" s="6" t="s">
        <v>393</v>
      </c>
      <c r="C410" s="6" t="s">
        <v>1128</v>
      </c>
      <c r="D410" s="7">
        <v>1560</v>
      </c>
      <c r="E410" s="10">
        <v>12.94153846153846</v>
      </c>
      <c r="F410" s="8">
        <v>20188.8</v>
      </c>
    </row>
    <row r="411" spans="1:6" x14ac:dyDescent="0.3">
      <c r="A411" s="6" t="s">
        <v>394</v>
      </c>
      <c r="B411" s="6" t="s">
        <v>47</v>
      </c>
      <c r="C411" s="6" t="s">
        <v>1096</v>
      </c>
      <c r="D411" s="7">
        <v>10300</v>
      </c>
      <c r="E411" s="10">
        <v>1.95</v>
      </c>
      <c r="F411" s="8">
        <v>20085</v>
      </c>
    </row>
    <row r="412" spans="1:6" x14ac:dyDescent="0.3">
      <c r="A412" s="6" t="s">
        <v>366</v>
      </c>
      <c r="B412" s="6" t="s">
        <v>72</v>
      </c>
      <c r="C412" s="6" t="s">
        <v>1116</v>
      </c>
      <c r="D412" s="7">
        <v>3600</v>
      </c>
      <c r="E412" s="10">
        <v>5.5449999999999999</v>
      </c>
      <c r="F412" s="8">
        <v>19962</v>
      </c>
    </row>
    <row r="413" spans="1:6" x14ac:dyDescent="0.3">
      <c r="A413" s="6" t="s">
        <v>229</v>
      </c>
      <c r="B413" s="6" t="s">
        <v>214</v>
      </c>
      <c r="C413" s="6" t="s">
        <v>1209</v>
      </c>
      <c r="D413" s="7">
        <v>5400</v>
      </c>
      <c r="E413" s="10">
        <v>3.6779999999999995</v>
      </c>
      <c r="F413" s="8">
        <v>19861.199999999997</v>
      </c>
    </row>
    <row r="414" spans="1:6" x14ac:dyDescent="0.3">
      <c r="A414" s="6" t="s">
        <v>229</v>
      </c>
      <c r="B414" s="6" t="s">
        <v>215</v>
      </c>
      <c r="C414" s="6" t="s">
        <v>1210</v>
      </c>
      <c r="D414" s="7">
        <v>5400</v>
      </c>
      <c r="E414" s="10">
        <v>3.6779999999999995</v>
      </c>
      <c r="F414" s="8">
        <v>19861.199999999997</v>
      </c>
    </row>
    <row r="415" spans="1:6" x14ac:dyDescent="0.3">
      <c r="A415" s="6" t="s">
        <v>242</v>
      </c>
      <c r="B415" s="6" t="s">
        <v>395</v>
      </c>
      <c r="C415" s="6" t="s">
        <v>1324</v>
      </c>
      <c r="D415" s="7">
        <v>16800</v>
      </c>
      <c r="E415" s="10">
        <v>1.18</v>
      </c>
      <c r="F415" s="8">
        <v>19824</v>
      </c>
    </row>
    <row r="416" spans="1:6" x14ac:dyDescent="0.3">
      <c r="A416" s="6" t="s">
        <v>63</v>
      </c>
      <c r="B416" s="6" t="s">
        <v>396</v>
      </c>
      <c r="C416" s="6" t="s">
        <v>1325</v>
      </c>
      <c r="D416" s="7">
        <v>2775</v>
      </c>
      <c r="E416" s="10">
        <v>7.06</v>
      </c>
      <c r="F416" s="8">
        <v>19591.5</v>
      </c>
    </row>
    <row r="417" spans="1:6" x14ac:dyDescent="0.3">
      <c r="A417" s="6" t="s">
        <v>21</v>
      </c>
      <c r="B417" s="6" t="s">
        <v>397</v>
      </c>
      <c r="C417" s="6" t="s">
        <v>1326</v>
      </c>
      <c r="D417" s="7">
        <v>1440</v>
      </c>
      <c r="E417" s="10">
        <v>13.59</v>
      </c>
      <c r="F417" s="8">
        <v>19569.599999999999</v>
      </c>
    </row>
    <row r="418" spans="1:6" x14ac:dyDescent="0.3">
      <c r="A418" s="6" t="s">
        <v>353</v>
      </c>
      <c r="B418" s="6" t="s">
        <v>41</v>
      </c>
      <c r="C418" s="6" t="s">
        <v>1106</v>
      </c>
      <c r="D418" s="7">
        <v>5184</v>
      </c>
      <c r="E418" s="10">
        <v>3.7399999999999998</v>
      </c>
      <c r="F418" s="8">
        <v>19388.16</v>
      </c>
    </row>
    <row r="419" spans="1:6" x14ac:dyDescent="0.3">
      <c r="A419" s="6" t="s">
        <v>135</v>
      </c>
      <c r="B419" s="6" t="s">
        <v>398</v>
      </c>
      <c r="C419" s="6" t="s">
        <v>1327</v>
      </c>
      <c r="D419" s="7">
        <v>4464</v>
      </c>
      <c r="E419" s="10">
        <v>4.3261290322580663</v>
      </c>
      <c r="F419" s="8">
        <v>19311.840000000007</v>
      </c>
    </row>
    <row r="420" spans="1:6" x14ac:dyDescent="0.3">
      <c r="A420" s="6" t="s">
        <v>124</v>
      </c>
      <c r="B420" s="6" t="s">
        <v>316</v>
      </c>
      <c r="C420" s="6" t="s">
        <v>1220</v>
      </c>
      <c r="D420" s="7">
        <v>9460</v>
      </c>
      <c r="E420" s="10">
        <v>2.0099999999999998</v>
      </c>
      <c r="F420" s="8">
        <v>19014.599999999999</v>
      </c>
    </row>
    <row r="421" spans="1:6" x14ac:dyDescent="0.3">
      <c r="A421" s="6" t="s">
        <v>216</v>
      </c>
      <c r="B421" s="6" t="s">
        <v>399</v>
      </c>
      <c r="C421" s="6" t="s">
        <v>1328</v>
      </c>
      <c r="D421" s="7">
        <v>8513</v>
      </c>
      <c r="E421" s="10">
        <v>2.2300000000000004</v>
      </c>
      <c r="F421" s="8">
        <v>18983.990000000005</v>
      </c>
    </row>
    <row r="422" spans="1:6" x14ac:dyDescent="0.3">
      <c r="A422" s="6" t="s">
        <v>345</v>
      </c>
      <c r="B422" s="6" t="s">
        <v>72</v>
      </c>
      <c r="C422" s="6" t="s">
        <v>1116</v>
      </c>
      <c r="D422" s="7">
        <v>3400</v>
      </c>
      <c r="E422" s="10">
        <v>5.5449999999999999</v>
      </c>
      <c r="F422" s="8">
        <v>18853</v>
      </c>
    </row>
    <row r="423" spans="1:6" x14ac:dyDescent="0.3">
      <c r="A423" s="6" t="s">
        <v>24</v>
      </c>
      <c r="B423" s="6" t="s">
        <v>400</v>
      </c>
      <c r="C423" s="6" t="s">
        <v>1329</v>
      </c>
      <c r="D423" s="7">
        <v>4600</v>
      </c>
      <c r="E423" s="10">
        <v>4.0930847826086962</v>
      </c>
      <c r="F423" s="8">
        <v>18828.190000000002</v>
      </c>
    </row>
    <row r="424" spans="1:6" x14ac:dyDescent="0.3">
      <c r="A424" s="6" t="s">
        <v>60</v>
      </c>
      <c r="B424" s="6" t="s">
        <v>401</v>
      </c>
      <c r="C424" s="6" t="s">
        <v>1133</v>
      </c>
      <c r="D424" s="7">
        <v>10112</v>
      </c>
      <c r="E424" s="10">
        <v>1.860379746835443</v>
      </c>
      <c r="F424" s="8">
        <v>18812.16</v>
      </c>
    </row>
    <row r="425" spans="1:6" x14ac:dyDescent="0.3">
      <c r="A425" s="6" t="s">
        <v>216</v>
      </c>
      <c r="B425" s="6" t="s">
        <v>402</v>
      </c>
      <c r="C425" s="6" t="s">
        <v>1275</v>
      </c>
      <c r="D425" s="7">
        <v>6480</v>
      </c>
      <c r="E425" s="10">
        <v>2.9</v>
      </c>
      <c r="F425" s="8">
        <v>18792</v>
      </c>
    </row>
    <row r="426" spans="1:6" x14ac:dyDescent="0.3">
      <c r="A426" s="6" t="s">
        <v>403</v>
      </c>
      <c r="B426" s="6" t="s">
        <v>404</v>
      </c>
      <c r="C426" s="6" t="s">
        <v>1330</v>
      </c>
      <c r="D426" s="7">
        <v>25000</v>
      </c>
      <c r="E426" s="10">
        <v>0.75</v>
      </c>
      <c r="F426" s="8">
        <v>18750</v>
      </c>
    </row>
    <row r="427" spans="1:6" x14ac:dyDescent="0.3">
      <c r="A427" s="6" t="s">
        <v>216</v>
      </c>
      <c r="B427" s="6" t="s">
        <v>405</v>
      </c>
      <c r="C427" s="6" t="s">
        <v>1277</v>
      </c>
      <c r="D427" s="7">
        <v>6413</v>
      </c>
      <c r="E427" s="10">
        <v>2.9</v>
      </c>
      <c r="F427" s="8">
        <v>18597.7</v>
      </c>
    </row>
    <row r="428" spans="1:6" x14ac:dyDescent="0.3">
      <c r="A428" s="6" t="s">
        <v>60</v>
      </c>
      <c r="B428" s="6" t="s">
        <v>406</v>
      </c>
      <c r="C428" s="6" t="s">
        <v>1331</v>
      </c>
      <c r="D428" s="7">
        <v>5100</v>
      </c>
      <c r="E428" s="10">
        <v>3.64</v>
      </c>
      <c r="F428" s="8">
        <v>18564</v>
      </c>
    </row>
    <row r="429" spans="1:6" x14ac:dyDescent="0.3">
      <c r="A429" s="6" t="s">
        <v>357</v>
      </c>
      <c r="B429" s="6" t="s">
        <v>131</v>
      </c>
      <c r="C429" s="6" t="s">
        <v>1125</v>
      </c>
      <c r="D429" s="7">
        <v>5400</v>
      </c>
      <c r="E429" s="10">
        <v>3.43</v>
      </c>
      <c r="F429" s="8">
        <v>18522</v>
      </c>
    </row>
    <row r="430" spans="1:6" x14ac:dyDescent="0.3">
      <c r="A430" s="6" t="s">
        <v>126</v>
      </c>
      <c r="B430" s="6" t="s">
        <v>315</v>
      </c>
      <c r="C430" s="6" t="s">
        <v>1279</v>
      </c>
      <c r="D430" s="7">
        <v>9680</v>
      </c>
      <c r="E430" s="10">
        <v>1.91</v>
      </c>
      <c r="F430" s="8">
        <v>18488.8</v>
      </c>
    </row>
    <row r="431" spans="1:6" x14ac:dyDescent="0.3">
      <c r="A431" s="6" t="s">
        <v>60</v>
      </c>
      <c r="B431" s="6" t="s">
        <v>407</v>
      </c>
      <c r="C431" s="6" t="s">
        <v>1172</v>
      </c>
      <c r="D431" s="7">
        <v>9840</v>
      </c>
      <c r="E431" s="10">
        <v>1.8775609756097562</v>
      </c>
      <c r="F431" s="8">
        <v>18475.2</v>
      </c>
    </row>
    <row r="432" spans="1:6" x14ac:dyDescent="0.3">
      <c r="A432" s="6" t="s">
        <v>24</v>
      </c>
      <c r="B432" s="6" t="s">
        <v>408</v>
      </c>
      <c r="C432" s="6" t="s">
        <v>1151</v>
      </c>
      <c r="D432" s="7">
        <v>1673</v>
      </c>
      <c r="E432" s="10">
        <v>10.734202032277345</v>
      </c>
      <c r="F432" s="8">
        <v>17958.32</v>
      </c>
    </row>
    <row r="433" spans="1:6" x14ac:dyDescent="0.3">
      <c r="A433" s="6" t="s">
        <v>29</v>
      </c>
      <c r="B433" s="6" t="s">
        <v>409</v>
      </c>
      <c r="C433" s="6" t="s">
        <v>1332</v>
      </c>
      <c r="D433" s="7">
        <v>1600</v>
      </c>
      <c r="E433" s="10">
        <v>11.2</v>
      </c>
      <c r="F433" s="8">
        <v>17920</v>
      </c>
    </row>
    <row r="434" spans="1:6" x14ac:dyDescent="0.3">
      <c r="A434" s="6" t="s">
        <v>53</v>
      </c>
      <c r="B434" s="6" t="s">
        <v>410</v>
      </c>
      <c r="C434" s="6" t="s">
        <v>1236</v>
      </c>
      <c r="D434" s="7">
        <v>660</v>
      </c>
      <c r="E434" s="10">
        <v>27.05</v>
      </c>
      <c r="F434" s="8">
        <v>17853</v>
      </c>
    </row>
    <row r="435" spans="1:6" x14ac:dyDescent="0.3">
      <c r="A435" s="6" t="s">
        <v>8</v>
      </c>
      <c r="B435" s="6" t="s">
        <v>411</v>
      </c>
      <c r="C435" s="6" t="s">
        <v>1333</v>
      </c>
      <c r="D435" s="7">
        <v>1800</v>
      </c>
      <c r="E435" s="10">
        <v>9.903328888888888</v>
      </c>
      <c r="F435" s="8">
        <v>17825.991999999998</v>
      </c>
    </row>
    <row r="436" spans="1:6" x14ac:dyDescent="0.3">
      <c r="A436" s="6" t="s">
        <v>96</v>
      </c>
      <c r="B436" s="6" t="s">
        <v>335</v>
      </c>
      <c r="C436" s="6" t="s">
        <v>1294</v>
      </c>
      <c r="D436" s="7">
        <v>5320</v>
      </c>
      <c r="E436" s="10">
        <v>3.3051127819548873</v>
      </c>
      <c r="F436" s="8">
        <v>17583.2</v>
      </c>
    </row>
    <row r="437" spans="1:6" x14ac:dyDescent="0.3">
      <c r="A437" s="6" t="s">
        <v>412</v>
      </c>
      <c r="B437" s="6" t="s">
        <v>413</v>
      </c>
      <c r="C437" s="6" t="s">
        <v>1334</v>
      </c>
      <c r="D437" s="7">
        <v>5</v>
      </c>
      <c r="E437" s="10">
        <v>3483.5040000000008</v>
      </c>
      <c r="F437" s="8">
        <v>17417.520000000004</v>
      </c>
    </row>
    <row r="438" spans="1:6" x14ac:dyDescent="0.3">
      <c r="A438" s="6" t="s">
        <v>391</v>
      </c>
      <c r="B438" s="6" t="s">
        <v>414</v>
      </c>
      <c r="C438" s="6" t="s">
        <v>1168</v>
      </c>
      <c r="D438" s="7">
        <v>12000</v>
      </c>
      <c r="E438" s="10">
        <v>1.41</v>
      </c>
      <c r="F438" s="8">
        <v>16920</v>
      </c>
    </row>
    <row r="439" spans="1:6" x14ac:dyDescent="0.3">
      <c r="A439" s="6" t="s">
        <v>29</v>
      </c>
      <c r="B439" s="6" t="s">
        <v>41</v>
      </c>
      <c r="C439" s="6" t="s">
        <v>1106</v>
      </c>
      <c r="D439" s="7">
        <v>4032</v>
      </c>
      <c r="E439" s="10">
        <v>4.1714285714285726</v>
      </c>
      <c r="F439" s="8">
        <v>16819.200000000004</v>
      </c>
    </row>
    <row r="440" spans="1:6" x14ac:dyDescent="0.3">
      <c r="A440" s="6" t="s">
        <v>415</v>
      </c>
      <c r="B440" s="6" t="s">
        <v>186</v>
      </c>
      <c r="C440" s="6" t="s">
        <v>1191</v>
      </c>
      <c r="D440" s="7">
        <v>14000</v>
      </c>
      <c r="E440" s="10">
        <v>1.1599999999999999</v>
      </c>
      <c r="F440" s="8">
        <v>16240</v>
      </c>
    </row>
    <row r="441" spans="1:6" x14ac:dyDescent="0.3">
      <c r="A441" s="6" t="s">
        <v>416</v>
      </c>
      <c r="B441" s="6" t="s">
        <v>417</v>
      </c>
      <c r="C441" s="6" t="s">
        <v>1335</v>
      </c>
      <c r="D441" s="7">
        <v>10400</v>
      </c>
      <c r="E441" s="10">
        <v>1.56</v>
      </c>
      <c r="F441" s="8">
        <v>16224</v>
      </c>
    </row>
    <row r="442" spans="1:6" x14ac:dyDescent="0.3">
      <c r="A442" s="6" t="s">
        <v>53</v>
      </c>
      <c r="B442" s="6" t="s">
        <v>418</v>
      </c>
      <c r="C442" s="6" t="s">
        <v>1242</v>
      </c>
      <c r="D442" s="7">
        <v>630</v>
      </c>
      <c r="E442" s="10">
        <v>25.680000000000003</v>
      </c>
      <c r="F442" s="8">
        <v>16178.400000000001</v>
      </c>
    </row>
    <row r="443" spans="1:6" x14ac:dyDescent="0.3">
      <c r="A443" s="6" t="s">
        <v>51</v>
      </c>
      <c r="B443" s="6" t="s">
        <v>73</v>
      </c>
      <c r="C443" s="6" t="s">
        <v>1124</v>
      </c>
      <c r="D443" s="7">
        <v>7560</v>
      </c>
      <c r="E443" s="10">
        <v>2.1361984126984126</v>
      </c>
      <c r="F443" s="8">
        <v>16149.66</v>
      </c>
    </row>
    <row r="444" spans="1:6" x14ac:dyDescent="0.3">
      <c r="A444" s="6" t="s">
        <v>124</v>
      </c>
      <c r="B444" s="6" t="s">
        <v>315</v>
      </c>
      <c r="C444" s="6" t="s">
        <v>1279</v>
      </c>
      <c r="D444" s="7">
        <v>7920</v>
      </c>
      <c r="E444" s="10">
        <v>2.0099999999999998</v>
      </c>
      <c r="F444" s="8">
        <v>15919.199999999997</v>
      </c>
    </row>
    <row r="445" spans="1:6" x14ac:dyDescent="0.3">
      <c r="A445" s="6" t="s">
        <v>14</v>
      </c>
      <c r="B445" s="6" t="s">
        <v>419</v>
      </c>
      <c r="C445" s="6" t="s">
        <v>1336</v>
      </c>
      <c r="D445" s="7">
        <v>1400</v>
      </c>
      <c r="E445" s="10">
        <v>11.369999999999996</v>
      </c>
      <c r="F445" s="8">
        <v>15917.999999999995</v>
      </c>
    </row>
    <row r="446" spans="1:6" x14ac:dyDescent="0.3">
      <c r="A446" s="6" t="s">
        <v>24</v>
      </c>
      <c r="B446" s="6" t="s">
        <v>305</v>
      </c>
      <c r="C446" s="6" t="s">
        <v>1274</v>
      </c>
      <c r="D446" s="7">
        <v>21600</v>
      </c>
      <c r="E446" s="10">
        <v>0.7337379629629629</v>
      </c>
      <c r="F446" s="8">
        <v>15848.74</v>
      </c>
    </row>
    <row r="447" spans="1:6" x14ac:dyDescent="0.3">
      <c r="A447" s="6" t="s">
        <v>35</v>
      </c>
      <c r="B447" s="6" t="s">
        <v>256</v>
      </c>
      <c r="C447" s="6" t="s">
        <v>1237</v>
      </c>
      <c r="D447" s="7">
        <v>12180</v>
      </c>
      <c r="E447" s="10">
        <v>1.3</v>
      </c>
      <c r="F447" s="8">
        <v>15834</v>
      </c>
    </row>
    <row r="448" spans="1:6" x14ac:dyDescent="0.3">
      <c r="A448" s="6" t="s">
        <v>116</v>
      </c>
      <c r="B448" s="6" t="s">
        <v>202</v>
      </c>
      <c r="C448" s="6" t="s">
        <v>1197</v>
      </c>
      <c r="D448" s="7">
        <v>12665</v>
      </c>
      <c r="E448" s="10">
        <v>1.25</v>
      </c>
      <c r="F448" s="8">
        <v>15831.25</v>
      </c>
    </row>
    <row r="449" spans="1:6" x14ac:dyDescent="0.3">
      <c r="A449" s="6" t="s">
        <v>24</v>
      </c>
      <c r="B449" s="6" t="s">
        <v>420</v>
      </c>
      <c r="C449" s="6" t="s">
        <v>1337</v>
      </c>
      <c r="D449" s="7">
        <v>1860</v>
      </c>
      <c r="E449" s="10">
        <v>8.3782096774193526</v>
      </c>
      <c r="F449" s="8">
        <v>15583.469999999998</v>
      </c>
    </row>
    <row r="450" spans="1:6" x14ac:dyDescent="0.3">
      <c r="A450" s="6" t="s">
        <v>24</v>
      </c>
      <c r="B450" s="6" t="s">
        <v>421</v>
      </c>
      <c r="C450" s="6" t="s">
        <v>1338</v>
      </c>
      <c r="D450" s="7">
        <v>118264</v>
      </c>
      <c r="E450" s="10">
        <v>0.1305646688764121</v>
      </c>
      <c r="F450" s="8">
        <v>15441.100000000002</v>
      </c>
    </row>
    <row r="451" spans="1:6" x14ac:dyDescent="0.3">
      <c r="A451" s="6" t="s">
        <v>422</v>
      </c>
      <c r="B451" s="6" t="s">
        <v>423</v>
      </c>
      <c r="C451" s="6" t="s">
        <v>1339</v>
      </c>
      <c r="D451" s="7">
        <v>70000</v>
      </c>
      <c r="E451" s="10">
        <v>0.22</v>
      </c>
      <c r="F451" s="8">
        <v>15400</v>
      </c>
    </row>
    <row r="452" spans="1:6" x14ac:dyDescent="0.3">
      <c r="A452" s="6" t="s">
        <v>424</v>
      </c>
      <c r="B452" s="6" t="s">
        <v>425</v>
      </c>
      <c r="C452" s="6" t="s">
        <v>1340</v>
      </c>
      <c r="D452" s="7">
        <v>22000</v>
      </c>
      <c r="E452" s="10">
        <v>0.7</v>
      </c>
      <c r="F452" s="8">
        <v>15400</v>
      </c>
    </row>
    <row r="453" spans="1:6" x14ac:dyDescent="0.3">
      <c r="A453" s="6" t="s">
        <v>24</v>
      </c>
      <c r="B453" s="6" t="s">
        <v>296</v>
      </c>
      <c r="C453" s="6" t="s">
        <v>1268</v>
      </c>
      <c r="D453" s="7">
        <v>96000</v>
      </c>
      <c r="E453" s="10">
        <v>0.16002749999999999</v>
      </c>
      <c r="F453" s="8">
        <v>15362.64</v>
      </c>
    </row>
    <row r="454" spans="1:6" x14ac:dyDescent="0.3">
      <c r="A454" s="6" t="s">
        <v>19</v>
      </c>
      <c r="B454" s="6" t="s">
        <v>426</v>
      </c>
      <c r="C454" s="6" t="s">
        <v>1341</v>
      </c>
      <c r="D454" s="7">
        <v>3420</v>
      </c>
      <c r="E454" s="10">
        <v>4.4520409356725157</v>
      </c>
      <c r="F454" s="8">
        <v>15225.980000000003</v>
      </c>
    </row>
    <row r="455" spans="1:6" x14ac:dyDescent="0.3">
      <c r="A455" s="6" t="s">
        <v>63</v>
      </c>
      <c r="B455" s="6" t="s">
        <v>427</v>
      </c>
      <c r="C455" s="6" t="s">
        <v>1342</v>
      </c>
      <c r="D455" s="7">
        <v>3450</v>
      </c>
      <c r="E455" s="10">
        <v>4.407826086956522</v>
      </c>
      <c r="F455" s="8">
        <v>15207</v>
      </c>
    </row>
    <row r="456" spans="1:6" x14ac:dyDescent="0.3">
      <c r="A456" s="6" t="s">
        <v>21</v>
      </c>
      <c r="B456" s="6" t="s">
        <v>296</v>
      </c>
      <c r="C456" s="6" t="s">
        <v>1268</v>
      </c>
      <c r="D456" s="7">
        <v>72000</v>
      </c>
      <c r="E456" s="10">
        <v>0.21</v>
      </c>
      <c r="F456" s="8">
        <v>15120</v>
      </c>
    </row>
    <row r="457" spans="1:6" x14ac:dyDescent="0.3">
      <c r="A457" s="6" t="s">
        <v>24</v>
      </c>
      <c r="B457" s="6" t="s">
        <v>299</v>
      </c>
      <c r="C457" s="6" t="s">
        <v>1271</v>
      </c>
      <c r="D457" s="7">
        <v>93000</v>
      </c>
      <c r="E457" s="10">
        <v>0.16002591397849461</v>
      </c>
      <c r="F457" s="8">
        <v>14882.41</v>
      </c>
    </row>
    <row r="458" spans="1:6" x14ac:dyDescent="0.3">
      <c r="A458" s="6" t="s">
        <v>53</v>
      </c>
      <c r="B458" s="6" t="s">
        <v>428</v>
      </c>
      <c r="C458" s="6" t="s">
        <v>1276</v>
      </c>
      <c r="D458" s="7">
        <v>570</v>
      </c>
      <c r="E458" s="10">
        <v>25.680000000000003</v>
      </c>
      <c r="F458" s="8">
        <v>14637.600000000002</v>
      </c>
    </row>
    <row r="459" spans="1:6" x14ac:dyDescent="0.3">
      <c r="A459" s="6" t="s">
        <v>255</v>
      </c>
      <c r="B459" s="6" t="s">
        <v>429</v>
      </c>
      <c r="C459" s="6" t="s">
        <v>1343</v>
      </c>
      <c r="D459" s="7">
        <v>7200</v>
      </c>
      <c r="E459" s="10">
        <v>2.0142708333333363</v>
      </c>
      <c r="F459" s="8">
        <v>14502.750000000022</v>
      </c>
    </row>
    <row r="460" spans="1:6" x14ac:dyDescent="0.3">
      <c r="A460" s="6" t="s">
        <v>21</v>
      </c>
      <c r="B460" s="6" t="s">
        <v>299</v>
      </c>
      <c r="C460" s="6" t="s">
        <v>1271</v>
      </c>
      <c r="D460" s="7">
        <v>69000</v>
      </c>
      <c r="E460" s="10">
        <v>0.21</v>
      </c>
      <c r="F460" s="8">
        <v>14490</v>
      </c>
    </row>
    <row r="461" spans="1:6" x14ac:dyDescent="0.3">
      <c r="A461" s="6" t="s">
        <v>345</v>
      </c>
      <c r="B461" s="6" t="s">
        <v>430</v>
      </c>
      <c r="C461" s="6" t="s">
        <v>1116</v>
      </c>
      <c r="D461" s="7">
        <v>2600</v>
      </c>
      <c r="E461" s="10">
        <v>5.5449999999999999</v>
      </c>
      <c r="F461" s="8">
        <v>14417</v>
      </c>
    </row>
    <row r="462" spans="1:6" x14ac:dyDescent="0.3">
      <c r="A462" s="6" t="s">
        <v>14</v>
      </c>
      <c r="B462" s="6" t="s">
        <v>431</v>
      </c>
      <c r="C462" s="6" t="s">
        <v>1344</v>
      </c>
      <c r="D462" s="7">
        <v>3057</v>
      </c>
      <c r="E462" s="10">
        <v>4.7</v>
      </c>
      <c r="F462" s="8">
        <v>14367.9</v>
      </c>
    </row>
    <row r="463" spans="1:6" x14ac:dyDescent="0.3">
      <c r="A463" s="6" t="s">
        <v>336</v>
      </c>
      <c r="B463" s="6" t="s">
        <v>432</v>
      </c>
      <c r="C463" s="6" t="s">
        <v>1345</v>
      </c>
      <c r="D463" s="7">
        <v>4800</v>
      </c>
      <c r="E463" s="10">
        <v>2.9841666666666664</v>
      </c>
      <c r="F463" s="8">
        <v>14323.999999999998</v>
      </c>
    </row>
    <row r="464" spans="1:6" x14ac:dyDescent="0.3">
      <c r="A464" s="6" t="s">
        <v>294</v>
      </c>
      <c r="B464" s="6" t="s">
        <v>433</v>
      </c>
      <c r="C464" s="6" t="s">
        <v>1346</v>
      </c>
      <c r="D464" s="7">
        <v>16250</v>
      </c>
      <c r="E464" s="10">
        <v>0.88</v>
      </c>
      <c r="F464" s="8">
        <v>14300</v>
      </c>
    </row>
    <row r="465" spans="1:6" x14ac:dyDescent="0.3">
      <c r="A465" s="6" t="s">
        <v>391</v>
      </c>
      <c r="B465" s="6" t="s">
        <v>184</v>
      </c>
      <c r="C465" s="6" t="s">
        <v>1104</v>
      </c>
      <c r="D465" s="7">
        <v>13200</v>
      </c>
      <c r="E465" s="10">
        <v>1.08</v>
      </c>
      <c r="F465" s="8">
        <v>14256</v>
      </c>
    </row>
    <row r="466" spans="1:6" x14ac:dyDescent="0.3">
      <c r="A466" s="6" t="s">
        <v>14</v>
      </c>
      <c r="B466" s="6" t="s">
        <v>434</v>
      </c>
      <c r="C466" s="6" t="s">
        <v>1151</v>
      </c>
      <c r="D466" s="7">
        <v>1431</v>
      </c>
      <c r="E466" s="10">
        <v>9.81</v>
      </c>
      <c r="F466" s="8">
        <v>14038.11</v>
      </c>
    </row>
    <row r="467" spans="1:6" x14ac:dyDescent="0.3">
      <c r="A467" s="6" t="s">
        <v>435</v>
      </c>
      <c r="B467" s="6" t="s">
        <v>47</v>
      </c>
      <c r="C467" s="6" t="s">
        <v>1096</v>
      </c>
      <c r="D467" s="7">
        <v>4000</v>
      </c>
      <c r="E467" s="10">
        <v>3.5</v>
      </c>
      <c r="F467" s="8">
        <v>14000</v>
      </c>
    </row>
    <row r="468" spans="1:6" x14ac:dyDescent="0.3">
      <c r="A468" s="6" t="s">
        <v>53</v>
      </c>
      <c r="B468" s="6" t="s">
        <v>436</v>
      </c>
      <c r="C468" s="6" t="s">
        <v>1284</v>
      </c>
      <c r="D468" s="7">
        <v>540</v>
      </c>
      <c r="E468" s="10">
        <v>25.679999999999996</v>
      </c>
      <c r="F468" s="8">
        <v>13867.199999999997</v>
      </c>
    </row>
    <row r="469" spans="1:6" x14ac:dyDescent="0.3">
      <c r="A469" s="6" t="s">
        <v>60</v>
      </c>
      <c r="B469" s="6" t="s">
        <v>330</v>
      </c>
      <c r="C469" s="6" t="s">
        <v>1291</v>
      </c>
      <c r="D469" s="7">
        <v>16400</v>
      </c>
      <c r="E469" s="10">
        <v>0.84400000000000053</v>
      </c>
      <c r="F469" s="8">
        <v>13841.600000000009</v>
      </c>
    </row>
    <row r="470" spans="1:6" x14ac:dyDescent="0.3">
      <c r="A470" s="6" t="s">
        <v>60</v>
      </c>
      <c r="B470" s="6" t="s">
        <v>437</v>
      </c>
      <c r="C470" s="6" t="s">
        <v>1347</v>
      </c>
      <c r="D470" s="7">
        <v>10800</v>
      </c>
      <c r="E470" s="10">
        <v>1.28</v>
      </c>
      <c r="F470" s="8">
        <v>13824</v>
      </c>
    </row>
    <row r="471" spans="1:6" x14ac:dyDescent="0.3">
      <c r="A471" s="6" t="s">
        <v>126</v>
      </c>
      <c r="B471" s="6" t="s">
        <v>117</v>
      </c>
      <c r="C471" s="6" t="s">
        <v>1118</v>
      </c>
      <c r="D471" s="7">
        <v>3456</v>
      </c>
      <c r="E471" s="10">
        <v>3.99</v>
      </c>
      <c r="F471" s="8">
        <v>13789.44</v>
      </c>
    </row>
    <row r="472" spans="1:6" x14ac:dyDescent="0.3">
      <c r="A472" s="6" t="s">
        <v>29</v>
      </c>
      <c r="B472" s="6" t="s">
        <v>59</v>
      </c>
      <c r="C472" s="6" t="s">
        <v>1118</v>
      </c>
      <c r="D472" s="7">
        <v>3456</v>
      </c>
      <c r="E472" s="10">
        <v>3.9899999999999975</v>
      </c>
      <c r="F472" s="8">
        <v>13789.439999999991</v>
      </c>
    </row>
    <row r="473" spans="1:6" x14ac:dyDescent="0.3">
      <c r="A473" s="6" t="s">
        <v>60</v>
      </c>
      <c r="B473" s="6" t="s">
        <v>438</v>
      </c>
      <c r="C473" s="6" t="s">
        <v>1308</v>
      </c>
      <c r="D473" s="7">
        <v>7680</v>
      </c>
      <c r="E473" s="10">
        <v>1.79</v>
      </c>
      <c r="F473" s="8">
        <v>13747.2</v>
      </c>
    </row>
    <row r="474" spans="1:6" x14ac:dyDescent="0.3">
      <c r="A474" s="6" t="s">
        <v>112</v>
      </c>
      <c r="B474" s="6" t="s">
        <v>439</v>
      </c>
      <c r="C474" s="6" t="s">
        <v>1348</v>
      </c>
      <c r="D474" s="7">
        <v>5200</v>
      </c>
      <c r="E474" s="10">
        <v>2.64</v>
      </c>
      <c r="F474" s="8">
        <v>13728</v>
      </c>
    </row>
    <row r="475" spans="1:6" x14ac:dyDescent="0.3">
      <c r="A475" s="6" t="s">
        <v>53</v>
      </c>
      <c r="B475" s="6" t="s">
        <v>440</v>
      </c>
      <c r="C475" s="6" t="s">
        <v>1349</v>
      </c>
      <c r="D475" s="7">
        <v>3168</v>
      </c>
      <c r="E475" s="10">
        <v>4.33</v>
      </c>
      <c r="F475" s="8">
        <v>13717.44</v>
      </c>
    </row>
    <row r="476" spans="1:6" x14ac:dyDescent="0.3">
      <c r="A476" s="6" t="s">
        <v>441</v>
      </c>
      <c r="B476" s="6" t="s">
        <v>334</v>
      </c>
      <c r="C476" s="6" t="s">
        <v>1293</v>
      </c>
      <c r="D476" s="7">
        <v>6210</v>
      </c>
      <c r="E476" s="10">
        <v>2.2000000000000002</v>
      </c>
      <c r="F476" s="8">
        <v>13662</v>
      </c>
    </row>
    <row r="477" spans="1:6" x14ac:dyDescent="0.3">
      <c r="A477" s="6" t="s">
        <v>357</v>
      </c>
      <c r="B477" s="6" t="s">
        <v>184</v>
      </c>
      <c r="C477" s="6" t="s">
        <v>1104</v>
      </c>
      <c r="D477" s="7">
        <v>12000</v>
      </c>
      <c r="E477" s="10">
        <v>1.1299999999999999</v>
      </c>
      <c r="F477" s="8">
        <v>13559.999999999998</v>
      </c>
    </row>
    <row r="478" spans="1:6" x14ac:dyDescent="0.3">
      <c r="A478" s="6" t="s">
        <v>442</v>
      </c>
      <c r="B478" s="6" t="s">
        <v>263</v>
      </c>
      <c r="C478" s="6" t="s">
        <v>1234</v>
      </c>
      <c r="D478" s="7">
        <v>2220</v>
      </c>
      <c r="E478" s="10">
        <v>6.0097657657657662</v>
      </c>
      <c r="F478" s="8">
        <v>13341.68</v>
      </c>
    </row>
    <row r="479" spans="1:6" x14ac:dyDescent="0.3">
      <c r="A479" s="6" t="s">
        <v>14</v>
      </c>
      <c r="B479" s="6" t="s">
        <v>443</v>
      </c>
      <c r="C479" s="6" t="s">
        <v>1350</v>
      </c>
      <c r="D479" s="7">
        <v>1679</v>
      </c>
      <c r="E479" s="10">
        <v>7.9199999999999982</v>
      </c>
      <c r="F479" s="8">
        <v>13297.679999999997</v>
      </c>
    </row>
    <row r="480" spans="1:6" x14ac:dyDescent="0.3">
      <c r="A480" s="6" t="s">
        <v>24</v>
      </c>
      <c r="B480" s="6" t="s">
        <v>444</v>
      </c>
      <c r="C480" s="6" t="s">
        <v>1131</v>
      </c>
      <c r="D480" s="7">
        <v>10350</v>
      </c>
      <c r="E480" s="10">
        <v>1.2807062801932367</v>
      </c>
      <c r="F480" s="8">
        <v>13255.310000000001</v>
      </c>
    </row>
    <row r="481" spans="1:6" x14ac:dyDescent="0.3">
      <c r="A481" s="6" t="s">
        <v>357</v>
      </c>
      <c r="B481" s="6" t="s">
        <v>100</v>
      </c>
      <c r="C481" s="6" t="s">
        <v>1139</v>
      </c>
      <c r="D481" s="7">
        <v>9600</v>
      </c>
      <c r="E481" s="10">
        <v>1.3674999999999999</v>
      </c>
      <c r="F481" s="8">
        <v>13128</v>
      </c>
    </row>
    <row r="482" spans="1:6" x14ac:dyDescent="0.3">
      <c r="A482" s="6" t="s">
        <v>267</v>
      </c>
      <c r="B482" s="6" t="s">
        <v>445</v>
      </c>
      <c r="C482" s="6" t="s">
        <v>1245</v>
      </c>
      <c r="D482" s="7">
        <v>2100</v>
      </c>
      <c r="E482" s="10">
        <v>6.25</v>
      </c>
      <c r="F482" s="8">
        <v>13125</v>
      </c>
    </row>
    <row r="483" spans="1:6" x14ac:dyDescent="0.3">
      <c r="A483" s="6" t="s">
        <v>16</v>
      </c>
      <c r="B483" s="6" t="s">
        <v>446</v>
      </c>
      <c r="C483" s="6" t="s">
        <v>1271</v>
      </c>
      <c r="D483" s="7">
        <v>87000</v>
      </c>
      <c r="E483" s="10">
        <v>0.15</v>
      </c>
      <c r="F483" s="8">
        <v>13050</v>
      </c>
    </row>
    <row r="484" spans="1:6" x14ac:dyDescent="0.3">
      <c r="A484" s="6" t="s">
        <v>16</v>
      </c>
      <c r="B484" s="6" t="s">
        <v>296</v>
      </c>
      <c r="C484" s="6" t="s">
        <v>1268</v>
      </c>
      <c r="D484" s="7">
        <v>87000</v>
      </c>
      <c r="E484" s="10">
        <v>0.15</v>
      </c>
      <c r="F484" s="8">
        <v>13050</v>
      </c>
    </row>
    <row r="485" spans="1:6" x14ac:dyDescent="0.3">
      <c r="A485" s="6" t="s">
        <v>447</v>
      </c>
      <c r="B485" s="6" t="s">
        <v>305</v>
      </c>
      <c r="C485" s="6" t="s">
        <v>1274</v>
      </c>
      <c r="D485" s="7">
        <v>9600</v>
      </c>
      <c r="E485" s="10">
        <v>1.34</v>
      </c>
      <c r="F485" s="8">
        <v>12864</v>
      </c>
    </row>
    <row r="486" spans="1:6" x14ac:dyDescent="0.3">
      <c r="A486" s="6" t="s">
        <v>112</v>
      </c>
      <c r="B486" s="6" t="s">
        <v>448</v>
      </c>
      <c r="C486" s="6" t="s">
        <v>1348</v>
      </c>
      <c r="D486" s="7">
        <v>4800</v>
      </c>
      <c r="E486" s="10">
        <v>2.64</v>
      </c>
      <c r="F486" s="8">
        <v>12672</v>
      </c>
    </row>
    <row r="487" spans="1:6" x14ac:dyDescent="0.3">
      <c r="A487" s="6" t="s">
        <v>126</v>
      </c>
      <c r="B487" s="6" t="s">
        <v>261</v>
      </c>
      <c r="C487" s="6" t="s">
        <v>1240</v>
      </c>
      <c r="D487" s="7">
        <v>1728</v>
      </c>
      <c r="E487" s="10">
        <v>7.28</v>
      </c>
      <c r="F487" s="8">
        <v>12579.84</v>
      </c>
    </row>
    <row r="488" spans="1:6" x14ac:dyDescent="0.3">
      <c r="A488" s="6" t="s">
        <v>35</v>
      </c>
      <c r="B488" s="6" t="s">
        <v>449</v>
      </c>
      <c r="C488" s="6" t="s">
        <v>1149</v>
      </c>
      <c r="D488" s="7">
        <v>800</v>
      </c>
      <c r="E488" s="10">
        <v>15.65</v>
      </c>
      <c r="F488" s="8">
        <v>12520</v>
      </c>
    </row>
    <row r="489" spans="1:6" x14ac:dyDescent="0.3">
      <c r="A489" s="6" t="s">
        <v>114</v>
      </c>
      <c r="B489" s="6" t="s">
        <v>450</v>
      </c>
      <c r="C489" s="6" t="s">
        <v>1201</v>
      </c>
      <c r="D489" s="7">
        <v>960</v>
      </c>
      <c r="E489" s="10">
        <v>13</v>
      </c>
      <c r="F489" s="8">
        <v>12480</v>
      </c>
    </row>
    <row r="490" spans="1:6" x14ac:dyDescent="0.3">
      <c r="A490" s="6" t="s">
        <v>451</v>
      </c>
      <c r="B490" s="6" t="s">
        <v>452</v>
      </c>
      <c r="C490" s="6" t="s">
        <v>1351</v>
      </c>
      <c r="D490" s="7">
        <v>89</v>
      </c>
      <c r="E490" s="10">
        <v>140</v>
      </c>
      <c r="F490" s="8">
        <v>12460</v>
      </c>
    </row>
    <row r="491" spans="1:6" x14ac:dyDescent="0.3">
      <c r="A491" s="6" t="s">
        <v>37</v>
      </c>
      <c r="B491" s="6" t="s">
        <v>453</v>
      </c>
      <c r="C491" s="6" t="s">
        <v>1127</v>
      </c>
      <c r="D491" s="7">
        <v>7500</v>
      </c>
      <c r="E491" s="10">
        <v>1.65</v>
      </c>
      <c r="F491" s="8">
        <v>12375</v>
      </c>
    </row>
    <row r="492" spans="1:6" x14ac:dyDescent="0.3">
      <c r="A492" s="6" t="s">
        <v>53</v>
      </c>
      <c r="B492" s="6" t="s">
        <v>454</v>
      </c>
      <c r="C492" s="6" t="s">
        <v>1284</v>
      </c>
      <c r="D492" s="7">
        <v>480</v>
      </c>
      <c r="E492" s="10">
        <v>25.680000000000003</v>
      </c>
      <c r="F492" s="8">
        <v>12326.400000000001</v>
      </c>
    </row>
    <row r="493" spans="1:6" x14ac:dyDescent="0.3">
      <c r="A493" s="6" t="s">
        <v>183</v>
      </c>
      <c r="B493" s="6" t="s">
        <v>244</v>
      </c>
      <c r="C493" s="6" t="s">
        <v>1139</v>
      </c>
      <c r="D493" s="7">
        <v>9600</v>
      </c>
      <c r="E493" s="10">
        <v>1.28</v>
      </c>
      <c r="F493" s="8">
        <v>12288</v>
      </c>
    </row>
    <row r="494" spans="1:6" x14ac:dyDescent="0.3">
      <c r="A494" s="6" t="s">
        <v>455</v>
      </c>
      <c r="B494" s="6" t="s">
        <v>138</v>
      </c>
      <c r="C494" s="6" t="s">
        <v>1159</v>
      </c>
      <c r="D494" s="7">
        <v>8624</v>
      </c>
      <c r="E494" s="10">
        <v>1.3800000000000001</v>
      </c>
      <c r="F494" s="8">
        <v>11901.12</v>
      </c>
    </row>
    <row r="495" spans="1:6" x14ac:dyDescent="0.3">
      <c r="A495" s="6" t="s">
        <v>424</v>
      </c>
      <c r="B495" s="6" t="s">
        <v>404</v>
      </c>
      <c r="C495" s="6" t="s">
        <v>1330</v>
      </c>
      <c r="D495" s="7">
        <v>17500</v>
      </c>
      <c r="E495" s="10">
        <v>0.68</v>
      </c>
      <c r="F495" s="8">
        <v>11900.000000000002</v>
      </c>
    </row>
    <row r="496" spans="1:6" x14ac:dyDescent="0.3">
      <c r="A496" s="6" t="s">
        <v>8</v>
      </c>
      <c r="B496" s="6" t="s">
        <v>456</v>
      </c>
      <c r="C496" s="6" t="s">
        <v>1352</v>
      </c>
      <c r="D496" s="7">
        <v>960</v>
      </c>
      <c r="E496" s="10">
        <v>12.170791666666668</v>
      </c>
      <c r="F496" s="8">
        <v>11683.960000000001</v>
      </c>
    </row>
    <row r="497" spans="1:6" x14ac:dyDescent="0.3">
      <c r="A497" s="6" t="s">
        <v>187</v>
      </c>
      <c r="B497" s="6" t="s">
        <v>203</v>
      </c>
      <c r="C497" s="6" t="s">
        <v>1172</v>
      </c>
      <c r="D497" s="7">
        <v>7200</v>
      </c>
      <c r="E497" s="10">
        <v>1.6</v>
      </c>
      <c r="F497" s="8">
        <v>11520</v>
      </c>
    </row>
    <row r="498" spans="1:6" x14ac:dyDescent="0.3">
      <c r="A498" s="6" t="s">
        <v>21</v>
      </c>
      <c r="B498" s="6" t="s">
        <v>457</v>
      </c>
      <c r="C498" s="6" t="s">
        <v>1353</v>
      </c>
      <c r="D498" s="7">
        <v>850</v>
      </c>
      <c r="E498" s="10">
        <v>13.45</v>
      </c>
      <c r="F498" s="8">
        <v>11432.5</v>
      </c>
    </row>
    <row r="499" spans="1:6" x14ac:dyDescent="0.3">
      <c r="A499" s="6" t="s">
        <v>14</v>
      </c>
      <c r="B499" s="6" t="s">
        <v>458</v>
      </c>
      <c r="C499" s="6" t="s">
        <v>1354</v>
      </c>
      <c r="D499" s="7">
        <v>980</v>
      </c>
      <c r="E499" s="10">
        <v>11.66</v>
      </c>
      <c r="F499" s="8">
        <v>11426.8</v>
      </c>
    </row>
    <row r="500" spans="1:6" x14ac:dyDescent="0.3">
      <c r="A500" s="6" t="s">
        <v>306</v>
      </c>
      <c r="B500" s="6" t="s">
        <v>459</v>
      </c>
      <c r="C500" s="6" t="s">
        <v>1355</v>
      </c>
      <c r="D500" s="7">
        <v>1840</v>
      </c>
      <c r="E500" s="10">
        <v>6.19</v>
      </c>
      <c r="F500" s="8">
        <v>11389.6</v>
      </c>
    </row>
    <row r="501" spans="1:6" x14ac:dyDescent="0.3">
      <c r="A501" s="6" t="s">
        <v>370</v>
      </c>
      <c r="B501" s="6" t="s">
        <v>460</v>
      </c>
      <c r="C501" s="6" t="s">
        <v>1356</v>
      </c>
      <c r="D501" s="7">
        <v>2664</v>
      </c>
      <c r="E501" s="10">
        <v>4.1999999999999993</v>
      </c>
      <c r="F501" s="8">
        <v>11188.8</v>
      </c>
    </row>
    <row r="502" spans="1:6" x14ac:dyDescent="0.3">
      <c r="A502" s="6" t="s">
        <v>8</v>
      </c>
      <c r="B502" s="6" t="s">
        <v>461</v>
      </c>
      <c r="C502" s="6" t="s">
        <v>1357</v>
      </c>
      <c r="D502" s="7">
        <v>850</v>
      </c>
      <c r="E502" s="10">
        <v>13.109959999999997</v>
      </c>
      <c r="F502" s="8">
        <v>11143.465999999999</v>
      </c>
    </row>
    <row r="503" spans="1:6" x14ac:dyDescent="0.3">
      <c r="A503" s="6" t="s">
        <v>126</v>
      </c>
      <c r="B503" s="6" t="s">
        <v>398</v>
      </c>
      <c r="C503" s="6" t="s">
        <v>1327</v>
      </c>
      <c r="D503" s="7">
        <v>2592</v>
      </c>
      <c r="E503" s="10">
        <v>4.26</v>
      </c>
      <c r="F503" s="8">
        <v>11041.92</v>
      </c>
    </row>
    <row r="504" spans="1:6" x14ac:dyDescent="0.3">
      <c r="A504" s="6" t="s">
        <v>255</v>
      </c>
      <c r="B504" s="6" t="s">
        <v>462</v>
      </c>
      <c r="C504" s="6" t="s">
        <v>1096</v>
      </c>
      <c r="D504" s="7">
        <v>5000</v>
      </c>
      <c r="E504" s="10">
        <v>2.2000000000000002</v>
      </c>
      <c r="F504" s="8">
        <v>11000</v>
      </c>
    </row>
    <row r="505" spans="1:6" x14ac:dyDescent="0.3">
      <c r="A505" s="6" t="s">
        <v>14</v>
      </c>
      <c r="B505" s="6" t="s">
        <v>463</v>
      </c>
      <c r="C505" s="6" t="s">
        <v>1358</v>
      </c>
      <c r="D505" s="7">
        <v>1755</v>
      </c>
      <c r="E505" s="10">
        <v>6.2100000000000009</v>
      </c>
      <c r="F505" s="8">
        <v>10898.550000000001</v>
      </c>
    </row>
    <row r="506" spans="1:6" x14ac:dyDescent="0.3">
      <c r="A506" s="6" t="s">
        <v>35</v>
      </c>
      <c r="B506" s="6" t="s">
        <v>296</v>
      </c>
      <c r="C506" s="6" t="s">
        <v>1268</v>
      </c>
      <c r="D506" s="7">
        <v>72000</v>
      </c>
      <c r="E506" s="10">
        <v>0.15</v>
      </c>
      <c r="F506" s="8">
        <v>10800</v>
      </c>
    </row>
    <row r="507" spans="1:6" x14ac:dyDescent="0.3">
      <c r="A507" s="6" t="s">
        <v>53</v>
      </c>
      <c r="B507" s="6" t="s">
        <v>464</v>
      </c>
      <c r="C507" s="6" t="s">
        <v>1276</v>
      </c>
      <c r="D507" s="7">
        <v>420</v>
      </c>
      <c r="E507" s="10">
        <v>25.679999999999996</v>
      </c>
      <c r="F507" s="8">
        <v>10785.599999999999</v>
      </c>
    </row>
    <row r="508" spans="1:6" x14ac:dyDescent="0.3">
      <c r="A508" s="6" t="s">
        <v>465</v>
      </c>
      <c r="B508" s="6" t="s">
        <v>431</v>
      </c>
      <c r="C508" s="6" t="s">
        <v>1344</v>
      </c>
      <c r="D508" s="7">
        <v>2148</v>
      </c>
      <c r="E508" s="10">
        <v>4.84</v>
      </c>
      <c r="F508" s="8">
        <v>10396.32</v>
      </c>
    </row>
    <row r="509" spans="1:6" x14ac:dyDescent="0.3">
      <c r="A509" s="6" t="s">
        <v>19</v>
      </c>
      <c r="B509" s="6" t="s">
        <v>466</v>
      </c>
      <c r="C509" s="6" t="s">
        <v>1359</v>
      </c>
      <c r="D509" s="7">
        <v>1824</v>
      </c>
      <c r="E509" s="10">
        <v>5.6888936403508765</v>
      </c>
      <c r="F509" s="8">
        <v>10376.541999999999</v>
      </c>
    </row>
    <row r="510" spans="1:6" x14ac:dyDescent="0.3">
      <c r="A510" s="6" t="s">
        <v>29</v>
      </c>
      <c r="B510" s="6" t="s">
        <v>467</v>
      </c>
      <c r="C510" s="6" t="s">
        <v>1360</v>
      </c>
      <c r="D510" s="7">
        <v>565</v>
      </c>
      <c r="E510" s="10">
        <v>18.21</v>
      </c>
      <c r="F510" s="8">
        <v>10288.650000000001</v>
      </c>
    </row>
    <row r="511" spans="1:6" x14ac:dyDescent="0.3">
      <c r="A511" s="6" t="s">
        <v>53</v>
      </c>
      <c r="B511" s="6" t="s">
        <v>468</v>
      </c>
      <c r="C511" s="6" t="s">
        <v>1361</v>
      </c>
      <c r="D511" s="7">
        <v>109</v>
      </c>
      <c r="E511" s="10">
        <v>93.36</v>
      </c>
      <c r="F511" s="8">
        <v>10176.24</v>
      </c>
    </row>
    <row r="512" spans="1:6" x14ac:dyDescent="0.3">
      <c r="A512" s="6" t="s">
        <v>469</v>
      </c>
      <c r="B512" s="6" t="s">
        <v>404</v>
      </c>
      <c r="C512" s="6" t="s">
        <v>1330</v>
      </c>
      <c r="D512" s="7">
        <v>11250</v>
      </c>
      <c r="E512" s="10">
        <v>0.9</v>
      </c>
      <c r="F512" s="8">
        <v>10125</v>
      </c>
    </row>
    <row r="513" spans="1:6" x14ac:dyDescent="0.3">
      <c r="A513" s="6" t="s">
        <v>253</v>
      </c>
      <c r="B513" s="6" t="s">
        <v>231</v>
      </c>
      <c r="C513" s="6" t="s">
        <v>1220</v>
      </c>
      <c r="D513" s="7">
        <v>5060</v>
      </c>
      <c r="E513" s="10">
        <v>1.9956521739130435</v>
      </c>
      <c r="F513" s="8">
        <v>10098</v>
      </c>
    </row>
    <row r="514" spans="1:6" x14ac:dyDescent="0.3">
      <c r="A514" s="6" t="s">
        <v>229</v>
      </c>
      <c r="B514" s="6" t="s">
        <v>282</v>
      </c>
      <c r="C514" s="6" t="s">
        <v>1257</v>
      </c>
      <c r="D514" s="7">
        <v>3160</v>
      </c>
      <c r="E514" s="10">
        <v>3.1950000000000003</v>
      </c>
      <c r="F514" s="8">
        <v>10096.200000000001</v>
      </c>
    </row>
    <row r="515" spans="1:6" x14ac:dyDescent="0.3">
      <c r="A515" s="6" t="s">
        <v>253</v>
      </c>
      <c r="B515" s="6" t="s">
        <v>384</v>
      </c>
      <c r="C515" s="6" t="s">
        <v>1279</v>
      </c>
      <c r="D515" s="7">
        <v>5060</v>
      </c>
      <c r="E515" s="10">
        <v>1.9947826086956519</v>
      </c>
      <c r="F515" s="8">
        <v>10093.599999999999</v>
      </c>
    </row>
    <row r="516" spans="1:6" x14ac:dyDescent="0.3">
      <c r="A516" s="6" t="s">
        <v>29</v>
      </c>
      <c r="B516" s="6" t="s">
        <v>46</v>
      </c>
      <c r="C516" s="6" t="s">
        <v>1110</v>
      </c>
      <c r="D516" s="7">
        <v>4323</v>
      </c>
      <c r="E516" s="10">
        <v>2.3266944251677075</v>
      </c>
      <c r="F516" s="8">
        <v>10058.299999999999</v>
      </c>
    </row>
    <row r="517" spans="1:6" x14ac:dyDescent="0.3">
      <c r="A517" s="6" t="s">
        <v>451</v>
      </c>
      <c r="B517" s="6" t="s">
        <v>470</v>
      </c>
      <c r="C517" s="6" t="s">
        <v>1362</v>
      </c>
      <c r="D517" s="7">
        <v>70</v>
      </c>
      <c r="E517" s="10">
        <v>143.5</v>
      </c>
      <c r="F517" s="8">
        <v>10045</v>
      </c>
    </row>
    <row r="518" spans="1:6" x14ac:dyDescent="0.3">
      <c r="A518" s="6" t="s">
        <v>29</v>
      </c>
      <c r="B518" s="6" t="s">
        <v>471</v>
      </c>
      <c r="C518" s="6" t="s">
        <v>1313</v>
      </c>
      <c r="D518" s="7">
        <v>960</v>
      </c>
      <c r="E518" s="10">
        <v>10.28</v>
      </c>
      <c r="F518" s="8">
        <v>9868.7999999999993</v>
      </c>
    </row>
    <row r="519" spans="1:6" x14ac:dyDescent="0.3">
      <c r="A519" s="6" t="s">
        <v>60</v>
      </c>
      <c r="B519" s="6" t="s">
        <v>472</v>
      </c>
      <c r="C519" s="6" t="s">
        <v>1331</v>
      </c>
      <c r="D519" s="7">
        <v>2700</v>
      </c>
      <c r="E519" s="10">
        <v>3.64</v>
      </c>
      <c r="F519" s="8">
        <v>9828</v>
      </c>
    </row>
    <row r="520" spans="1:6" x14ac:dyDescent="0.3">
      <c r="A520" s="6" t="s">
        <v>229</v>
      </c>
      <c r="B520" s="6" t="s">
        <v>323</v>
      </c>
      <c r="C520" s="6" t="s">
        <v>1285</v>
      </c>
      <c r="D520" s="7">
        <v>2400</v>
      </c>
      <c r="E520" s="10">
        <v>4.085</v>
      </c>
      <c r="F520" s="8">
        <v>9804</v>
      </c>
    </row>
    <row r="521" spans="1:6" x14ac:dyDescent="0.3">
      <c r="A521" s="6" t="s">
        <v>136</v>
      </c>
      <c r="B521" s="6" t="s">
        <v>143</v>
      </c>
      <c r="C521" s="6" t="s">
        <v>1163</v>
      </c>
      <c r="D521" s="7">
        <v>6160</v>
      </c>
      <c r="E521" s="10">
        <v>1.5900000000000003</v>
      </c>
      <c r="F521" s="8">
        <v>9794.4000000000015</v>
      </c>
    </row>
    <row r="522" spans="1:6" x14ac:dyDescent="0.3">
      <c r="A522" s="6" t="s">
        <v>306</v>
      </c>
      <c r="B522" s="6" t="s">
        <v>473</v>
      </c>
      <c r="C522" s="6" t="s">
        <v>1147</v>
      </c>
      <c r="D522" s="7">
        <v>1700</v>
      </c>
      <c r="E522" s="10">
        <v>5.71</v>
      </c>
      <c r="F522" s="8">
        <v>9707</v>
      </c>
    </row>
    <row r="523" spans="1:6" x14ac:dyDescent="0.3">
      <c r="A523" s="6" t="s">
        <v>135</v>
      </c>
      <c r="B523" s="6" t="s">
        <v>474</v>
      </c>
      <c r="C523" s="6" t="s">
        <v>1279</v>
      </c>
      <c r="D523" s="7">
        <v>3520</v>
      </c>
      <c r="E523" s="10">
        <v>2.7468750000000002</v>
      </c>
      <c r="F523" s="8">
        <v>9669</v>
      </c>
    </row>
    <row r="524" spans="1:6" x14ac:dyDescent="0.3">
      <c r="A524" s="6" t="s">
        <v>294</v>
      </c>
      <c r="B524" s="6" t="s">
        <v>417</v>
      </c>
      <c r="C524" s="6" t="s">
        <v>1335</v>
      </c>
      <c r="D524" s="7">
        <v>3250</v>
      </c>
      <c r="E524" s="10">
        <v>2.9500000000000006</v>
      </c>
      <c r="F524" s="8">
        <v>9587.5000000000018</v>
      </c>
    </row>
    <row r="525" spans="1:6" x14ac:dyDescent="0.3">
      <c r="A525" s="6" t="s">
        <v>65</v>
      </c>
      <c r="B525" s="6" t="s">
        <v>475</v>
      </c>
      <c r="C525" s="6" t="s">
        <v>1363</v>
      </c>
      <c r="D525" s="7">
        <v>2800</v>
      </c>
      <c r="E525" s="10">
        <v>3.3</v>
      </c>
      <c r="F525" s="8">
        <v>9240</v>
      </c>
    </row>
    <row r="526" spans="1:6" x14ac:dyDescent="0.3">
      <c r="A526" s="6" t="s">
        <v>96</v>
      </c>
      <c r="B526" s="6" t="s">
        <v>476</v>
      </c>
      <c r="C526" s="6" t="s">
        <v>1364</v>
      </c>
      <c r="D526" s="7">
        <v>4560</v>
      </c>
      <c r="E526" s="10">
        <v>2</v>
      </c>
      <c r="F526" s="8">
        <v>9120</v>
      </c>
    </row>
    <row r="527" spans="1:6" x14ac:dyDescent="0.3">
      <c r="A527" s="6" t="s">
        <v>60</v>
      </c>
      <c r="B527" s="6" t="s">
        <v>291</v>
      </c>
      <c r="C527" s="6" t="s">
        <v>1117</v>
      </c>
      <c r="D527" s="7">
        <v>2808</v>
      </c>
      <c r="E527" s="10">
        <v>3.24</v>
      </c>
      <c r="F527" s="8">
        <v>9097.92</v>
      </c>
    </row>
    <row r="528" spans="1:6" x14ac:dyDescent="0.3">
      <c r="A528" s="6" t="s">
        <v>11</v>
      </c>
      <c r="B528" s="6" t="s">
        <v>295</v>
      </c>
      <c r="C528" s="6" t="s">
        <v>1267</v>
      </c>
      <c r="D528" s="7">
        <v>18000</v>
      </c>
      <c r="E528" s="10">
        <v>0.505</v>
      </c>
      <c r="F528" s="8">
        <v>9090</v>
      </c>
    </row>
    <row r="529" spans="1:6" x14ac:dyDescent="0.3">
      <c r="A529" s="6" t="s">
        <v>181</v>
      </c>
      <c r="B529" s="6" t="s">
        <v>477</v>
      </c>
      <c r="C529" s="6" t="s">
        <v>1239</v>
      </c>
      <c r="D529" s="7">
        <v>5128</v>
      </c>
      <c r="E529" s="10">
        <v>1.7699999999999998</v>
      </c>
      <c r="F529" s="8">
        <v>9076.56</v>
      </c>
    </row>
    <row r="530" spans="1:6" x14ac:dyDescent="0.3">
      <c r="A530" s="6" t="s">
        <v>29</v>
      </c>
      <c r="B530" s="6" t="s">
        <v>125</v>
      </c>
      <c r="C530" s="6" t="s">
        <v>1152</v>
      </c>
      <c r="D530" s="7">
        <v>4322</v>
      </c>
      <c r="E530" s="10">
        <v>2.092341508560851</v>
      </c>
      <c r="F530" s="8">
        <v>9043.0999999999985</v>
      </c>
    </row>
    <row r="531" spans="1:6" x14ac:dyDescent="0.3">
      <c r="A531" s="6" t="s">
        <v>112</v>
      </c>
      <c r="B531" s="6" t="s">
        <v>478</v>
      </c>
      <c r="C531" s="6" t="s">
        <v>1237</v>
      </c>
      <c r="D531" s="7">
        <v>7000</v>
      </c>
      <c r="E531" s="10">
        <v>1.2855142857142863</v>
      </c>
      <c r="F531" s="8">
        <v>8998.600000000004</v>
      </c>
    </row>
    <row r="532" spans="1:6" x14ac:dyDescent="0.3">
      <c r="A532" s="6" t="s">
        <v>60</v>
      </c>
      <c r="B532" s="6" t="s">
        <v>479</v>
      </c>
      <c r="C532" s="6" t="s">
        <v>1365</v>
      </c>
      <c r="D532" s="7">
        <v>8900</v>
      </c>
      <c r="E532" s="10">
        <v>0.99</v>
      </c>
      <c r="F532" s="8">
        <v>8811</v>
      </c>
    </row>
    <row r="533" spans="1:6" x14ac:dyDescent="0.3">
      <c r="A533" s="6" t="s">
        <v>29</v>
      </c>
      <c r="B533" s="6" t="s">
        <v>320</v>
      </c>
      <c r="C533" s="6" t="s">
        <v>1283</v>
      </c>
      <c r="D533" s="7">
        <v>1728</v>
      </c>
      <c r="E533" s="10">
        <v>5.080000000000001</v>
      </c>
      <c r="F533" s="8">
        <v>8778.2400000000016</v>
      </c>
    </row>
    <row r="534" spans="1:6" x14ac:dyDescent="0.3">
      <c r="A534" s="6" t="s">
        <v>8</v>
      </c>
      <c r="B534" s="6" t="s">
        <v>480</v>
      </c>
      <c r="C534" s="6" t="s">
        <v>1134</v>
      </c>
      <c r="D534" s="7">
        <v>840</v>
      </c>
      <c r="E534" s="10">
        <v>10.180428571428571</v>
      </c>
      <c r="F534" s="8">
        <v>8551.56</v>
      </c>
    </row>
    <row r="535" spans="1:6" x14ac:dyDescent="0.3">
      <c r="A535" s="6" t="s">
        <v>35</v>
      </c>
      <c r="B535" s="6" t="s">
        <v>446</v>
      </c>
      <c r="C535" s="6" t="s">
        <v>1271</v>
      </c>
      <c r="D535" s="7">
        <v>57000</v>
      </c>
      <c r="E535" s="10">
        <v>0.15</v>
      </c>
      <c r="F535" s="8">
        <v>8550</v>
      </c>
    </row>
    <row r="536" spans="1:6" x14ac:dyDescent="0.3">
      <c r="A536" s="6" t="s">
        <v>29</v>
      </c>
      <c r="B536" s="6" t="s">
        <v>481</v>
      </c>
      <c r="C536" s="6" t="s">
        <v>1366</v>
      </c>
      <c r="D536" s="7">
        <v>460</v>
      </c>
      <c r="E536" s="10">
        <v>18.560000000000002</v>
      </c>
      <c r="F536" s="8">
        <v>8537.6</v>
      </c>
    </row>
    <row r="537" spans="1:6" x14ac:dyDescent="0.3">
      <c r="A537" s="6" t="s">
        <v>29</v>
      </c>
      <c r="B537" s="6" t="s">
        <v>482</v>
      </c>
      <c r="C537" s="6" t="s">
        <v>1170</v>
      </c>
      <c r="D537" s="7">
        <v>956</v>
      </c>
      <c r="E537" s="10">
        <v>8.8200000000000021</v>
      </c>
      <c r="F537" s="8">
        <v>8431.9200000000019</v>
      </c>
    </row>
    <row r="538" spans="1:6" x14ac:dyDescent="0.3">
      <c r="A538" s="6" t="s">
        <v>11</v>
      </c>
      <c r="B538" s="6" t="s">
        <v>483</v>
      </c>
      <c r="C538" s="6" t="s">
        <v>1215</v>
      </c>
      <c r="D538" s="7">
        <v>4000</v>
      </c>
      <c r="E538" s="10">
        <v>2.0990000000000002</v>
      </c>
      <c r="F538" s="8">
        <v>8396</v>
      </c>
    </row>
    <row r="539" spans="1:6" x14ac:dyDescent="0.3">
      <c r="A539" s="6" t="s">
        <v>255</v>
      </c>
      <c r="B539" s="6" t="s">
        <v>484</v>
      </c>
      <c r="C539" s="6" t="s">
        <v>1367</v>
      </c>
      <c r="D539" s="7">
        <v>7252</v>
      </c>
      <c r="E539" s="10">
        <v>1.149897959183674</v>
      </c>
      <c r="F539" s="8">
        <v>8339.0600000000031</v>
      </c>
    </row>
    <row r="540" spans="1:6" x14ac:dyDescent="0.3">
      <c r="A540" s="6" t="s">
        <v>53</v>
      </c>
      <c r="B540" s="6" t="s">
        <v>485</v>
      </c>
      <c r="C540" s="6" t="s">
        <v>1368</v>
      </c>
      <c r="D540" s="7">
        <v>330</v>
      </c>
      <c r="E540" s="10">
        <v>24.770000000000003</v>
      </c>
      <c r="F540" s="8">
        <v>8174.1000000000013</v>
      </c>
    </row>
    <row r="541" spans="1:6" x14ac:dyDescent="0.3">
      <c r="A541" s="6" t="s">
        <v>229</v>
      </c>
      <c r="B541" s="6" t="s">
        <v>251</v>
      </c>
      <c r="C541" s="6" t="s">
        <v>1235</v>
      </c>
      <c r="D541" s="7">
        <v>2000</v>
      </c>
      <c r="E541" s="10">
        <v>4.085</v>
      </c>
      <c r="F541" s="8">
        <v>8170</v>
      </c>
    </row>
    <row r="542" spans="1:6" x14ac:dyDescent="0.3">
      <c r="A542" s="6" t="s">
        <v>248</v>
      </c>
      <c r="B542" s="6" t="s">
        <v>305</v>
      </c>
      <c r="C542" s="6" t="s">
        <v>1274</v>
      </c>
      <c r="D542" s="7">
        <v>10800</v>
      </c>
      <c r="E542" s="10">
        <v>0.74</v>
      </c>
      <c r="F542" s="8">
        <v>7992</v>
      </c>
    </row>
    <row r="543" spans="1:6" x14ac:dyDescent="0.3">
      <c r="A543" s="6" t="s">
        <v>357</v>
      </c>
      <c r="B543" s="6" t="s">
        <v>486</v>
      </c>
      <c r="C543" s="6" t="s">
        <v>1131</v>
      </c>
      <c r="D543" s="7">
        <v>6000</v>
      </c>
      <c r="E543" s="10">
        <v>1.33</v>
      </c>
      <c r="F543" s="8">
        <v>7980</v>
      </c>
    </row>
    <row r="544" spans="1:6" x14ac:dyDescent="0.3">
      <c r="A544" s="6" t="s">
        <v>53</v>
      </c>
      <c r="B544" s="6" t="s">
        <v>487</v>
      </c>
      <c r="C544" s="6" t="s">
        <v>1369</v>
      </c>
      <c r="D544" s="7">
        <v>1936</v>
      </c>
      <c r="E544" s="10">
        <v>4.0599999999999987</v>
      </c>
      <c r="F544" s="8">
        <v>7860.159999999998</v>
      </c>
    </row>
    <row r="545" spans="1:6" x14ac:dyDescent="0.3">
      <c r="A545" s="6" t="s">
        <v>306</v>
      </c>
      <c r="B545" s="6" t="s">
        <v>488</v>
      </c>
      <c r="C545" s="6" t="s">
        <v>1370</v>
      </c>
      <c r="D545" s="7">
        <v>1200</v>
      </c>
      <c r="E545" s="10">
        <v>6.47</v>
      </c>
      <c r="F545" s="8">
        <v>7764</v>
      </c>
    </row>
    <row r="546" spans="1:6" x14ac:dyDescent="0.3">
      <c r="A546" s="6" t="s">
        <v>353</v>
      </c>
      <c r="B546" s="6" t="s">
        <v>129</v>
      </c>
      <c r="C546" s="6" t="s">
        <v>1155</v>
      </c>
      <c r="D546" s="7">
        <v>7920</v>
      </c>
      <c r="E546" s="10">
        <v>0.98</v>
      </c>
      <c r="F546" s="8">
        <v>7761.5999999999995</v>
      </c>
    </row>
    <row r="547" spans="1:6" x14ac:dyDescent="0.3">
      <c r="A547" s="6" t="s">
        <v>53</v>
      </c>
      <c r="B547" s="6" t="s">
        <v>489</v>
      </c>
      <c r="C547" s="6" t="s">
        <v>1371</v>
      </c>
      <c r="D547" s="7">
        <v>330</v>
      </c>
      <c r="E547" s="10">
        <v>23.4</v>
      </c>
      <c r="F547" s="8">
        <v>7722</v>
      </c>
    </row>
    <row r="548" spans="1:6" x14ac:dyDescent="0.3">
      <c r="A548" s="6" t="s">
        <v>96</v>
      </c>
      <c r="B548" s="6" t="s">
        <v>490</v>
      </c>
      <c r="C548" s="6" t="s">
        <v>1338</v>
      </c>
      <c r="D548" s="7">
        <v>59040</v>
      </c>
      <c r="E548" s="10">
        <v>0.12999999999999995</v>
      </c>
      <c r="F548" s="8">
        <v>7675.1999999999971</v>
      </c>
    </row>
    <row r="549" spans="1:6" x14ac:dyDescent="0.3">
      <c r="A549" s="6" t="s">
        <v>491</v>
      </c>
      <c r="B549" s="6" t="s">
        <v>492</v>
      </c>
      <c r="C549" s="6" t="s">
        <v>1372</v>
      </c>
      <c r="D549" s="7">
        <v>2700</v>
      </c>
      <c r="E549" s="10">
        <v>2.7880000000000003</v>
      </c>
      <c r="F549" s="8">
        <v>7527.6000000000013</v>
      </c>
    </row>
    <row r="550" spans="1:6" x14ac:dyDescent="0.3">
      <c r="A550" s="6" t="s">
        <v>294</v>
      </c>
      <c r="B550" s="6" t="s">
        <v>493</v>
      </c>
      <c r="C550" s="6" t="s">
        <v>1373</v>
      </c>
      <c r="D550" s="7">
        <v>25000</v>
      </c>
      <c r="E550" s="10">
        <v>0.3</v>
      </c>
      <c r="F550" s="8">
        <v>7500</v>
      </c>
    </row>
    <row r="551" spans="1:6" x14ac:dyDescent="0.3">
      <c r="A551" s="6" t="s">
        <v>135</v>
      </c>
      <c r="B551" s="6" t="s">
        <v>261</v>
      </c>
      <c r="C551" s="6" t="s">
        <v>1240</v>
      </c>
      <c r="D551" s="7">
        <v>1008</v>
      </c>
      <c r="E551" s="10">
        <v>7.355714285714285</v>
      </c>
      <c r="F551" s="8">
        <v>7414.5599999999995</v>
      </c>
    </row>
    <row r="552" spans="1:6" x14ac:dyDescent="0.3">
      <c r="A552" s="6" t="s">
        <v>14</v>
      </c>
      <c r="B552" s="6" t="s">
        <v>494</v>
      </c>
      <c r="C552" s="6" t="s">
        <v>1374</v>
      </c>
      <c r="D552" s="7">
        <v>600</v>
      </c>
      <c r="E552" s="10">
        <v>12.13</v>
      </c>
      <c r="F552" s="8">
        <v>7278</v>
      </c>
    </row>
    <row r="553" spans="1:6" x14ac:dyDescent="0.3">
      <c r="A553" s="6" t="s">
        <v>306</v>
      </c>
      <c r="B553" s="6" t="s">
        <v>495</v>
      </c>
      <c r="C553" s="6" t="s">
        <v>1314</v>
      </c>
      <c r="D553" s="7">
        <v>1000</v>
      </c>
      <c r="E553" s="10">
        <v>7.16</v>
      </c>
      <c r="F553" s="8">
        <v>7160</v>
      </c>
    </row>
    <row r="554" spans="1:6" x14ac:dyDescent="0.3">
      <c r="A554" s="6" t="s">
        <v>260</v>
      </c>
      <c r="B554" s="6" t="s">
        <v>496</v>
      </c>
      <c r="C554" s="6" t="s">
        <v>1375</v>
      </c>
      <c r="D554" s="7">
        <v>6380</v>
      </c>
      <c r="E554" s="10">
        <v>1.1000000000000001</v>
      </c>
      <c r="F554" s="8">
        <v>7018.0000000000009</v>
      </c>
    </row>
    <row r="555" spans="1:6" x14ac:dyDescent="0.3">
      <c r="A555" s="6" t="s">
        <v>63</v>
      </c>
      <c r="B555" s="6" t="s">
        <v>347</v>
      </c>
      <c r="C555" s="6" t="s">
        <v>1302</v>
      </c>
      <c r="D555" s="7">
        <v>576</v>
      </c>
      <c r="E555" s="10">
        <v>11.99</v>
      </c>
      <c r="F555" s="8">
        <v>6906.24</v>
      </c>
    </row>
    <row r="556" spans="1:6" x14ac:dyDescent="0.3">
      <c r="A556" s="6" t="s">
        <v>24</v>
      </c>
      <c r="B556" s="6" t="s">
        <v>461</v>
      </c>
      <c r="C556" s="6" t="s">
        <v>1357</v>
      </c>
      <c r="D556" s="7">
        <v>510</v>
      </c>
      <c r="E556" s="10">
        <v>13.385196078431374</v>
      </c>
      <c r="F556" s="8">
        <v>6826.4500000000007</v>
      </c>
    </row>
    <row r="557" spans="1:6" x14ac:dyDescent="0.3">
      <c r="A557" s="6" t="s">
        <v>497</v>
      </c>
      <c r="B557" s="6" t="s">
        <v>249</v>
      </c>
      <c r="C557" s="6" t="s">
        <v>1233</v>
      </c>
      <c r="D557" s="7">
        <v>700</v>
      </c>
      <c r="E557" s="10">
        <v>9.6999999999999993</v>
      </c>
      <c r="F557" s="8">
        <v>6789.9999999999991</v>
      </c>
    </row>
    <row r="558" spans="1:6" x14ac:dyDescent="0.3">
      <c r="A558" s="6" t="s">
        <v>60</v>
      </c>
      <c r="B558" s="6" t="s">
        <v>498</v>
      </c>
      <c r="C558" s="6" t="s">
        <v>1175</v>
      </c>
      <c r="D558" s="7">
        <v>5280</v>
      </c>
      <c r="E558" s="10">
        <v>1.28</v>
      </c>
      <c r="F558" s="8">
        <v>6758.4</v>
      </c>
    </row>
    <row r="559" spans="1:6" x14ac:dyDescent="0.3">
      <c r="A559" s="6" t="s">
        <v>37</v>
      </c>
      <c r="B559" s="6" t="s">
        <v>499</v>
      </c>
      <c r="C559" s="6" t="s">
        <v>1293</v>
      </c>
      <c r="D559" s="7">
        <v>8100</v>
      </c>
      <c r="E559" s="10">
        <v>0.83</v>
      </c>
      <c r="F559" s="8">
        <v>6723</v>
      </c>
    </row>
    <row r="560" spans="1:6" x14ac:dyDescent="0.3">
      <c r="A560" s="6" t="s">
        <v>24</v>
      </c>
      <c r="B560" s="6" t="s">
        <v>500</v>
      </c>
      <c r="C560" s="6" t="s">
        <v>1376</v>
      </c>
      <c r="D560" s="7">
        <v>3808</v>
      </c>
      <c r="E560" s="10">
        <v>1.7304726890756303</v>
      </c>
      <c r="F560" s="8">
        <v>6589.64</v>
      </c>
    </row>
    <row r="561" spans="1:6" x14ac:dyDescent="0.3">
      <c r="A561" s="6" t="s">
        <v>501</v>
      </c>
      <c r="B561" s="6" t="s">
        <v>305</v>
      </c>
      <c r="C561" s="6" t="s">
        <v>1274</v>
      </c>
      <c r="D561" s="7">
        <v>4800</v>
      </c>
      <c r="E561" s="10">
        <v>1.37</v>
      </c>
      <c r="F561" s="8">
        <v>6576.0000000000009</v>
      </c>
    </row>
    <row r="562" spans="1:6" x14ac:dyDescent="0.3">
      <c r="A562" s="6" t="s">
        <v>229</v>
      </c>
      <c r="B562" s="6" t="s">
        <v>319</v>
      </c>
      <c r="C562" s="6" t="s">
        <v>1282</v>
      </c>
      <c r="D562" s="7">
        <v>2700</v>
      </c>
      <c r="E562" s="10">
        <v>2.4279999999999999</v>
      </c>
      <c r="F562" s="8">
        <v>6555.5999999999995</v>
      </c>
    </row>
    <row r="563" spans="1:6" x14ac:dyDescent="0.3">
      <c r="A563" s="6" t="s">
        <v>197</v>
      </c>
      <c r="B563" s="6" t="s">
        <v>119</v>
      </c>
      <c r="C563" s="6" t="s">
        <v>1151</v>
      </c>
      <c r="D563" s="7">
        <v>540</v>
      </c>
      <c r="E563" s="10">
        <v>12.1</v>
      </c>
      <c r="F563" s="8">
        <v>6534</v>
      </c>
    </row>
    <row r="564" spans="1:6" x14ac:dyDescent="0.3">
      <c r="A564" s="6" t="s">
        <v>361</v>
      </c>
      <c r="B564" s="6" t="s">
        <v>371</v>
      </c>
      <c r="C564" s="6" t="s">
        <v>1315</v>
      </c>
      <c r="D564" s="7">
        <v>1360</v>
      </c>
      <c r="E564" s="10">
        <v>4.8</v>
      </c>
      <c r="F564" s="8">
        <v>6528</v>
      </c>
    </row>
    <row r="565" spans="1:6" x14ac:dyDescent="0.3">
      <c r="A565" s="6" t="s">
        <v>502</v>
      </c>
      <c r="B565" s="6" t="s">
        <v>222</v>
      </c>
      <c r="C565" s="6" t="s">
        <v>1215</v>
      </c>
      <c r="D565" s="7">
        <v>600</v>
      </c>
      <c r="E565" s="10">
        <v>10.8</v>
      </c>
      <c r="F565" s="8">
        <v>6480</v>
      </c>
    </row>
    <row r="566" spans="1:6" x14ac:dyDescent="0.3">
      <c r="A566" s="6" t="s">
        <v>491</v>
      </c>
      <c r="B566" s="6" t="s">
        <v>503</v>
      </c>
      <c r="C566" s="6" t="s">
        <v>1377</v>
      </c>
      <c r="D566" s="7">
        <v>10200</v>
      </c>
      <c r="E566" s="10">
        <v>0.63440000000000007</v>
      </c>
      <c r="F566" s="8">
        <v>6470.880000000001</v>
      </c>
    </row>
    <row r="567" spans="1:6" x14ac:dyDescent="0.3">
      <c r="A567" s="6" t="s">
        <v>504</v>
      </c>
      <c r="B567" s="6" t="s">
        <v>505</v>
      </c>
      <c r="C567" s="6" t="s">
        <v>1378</v>
      </c>
      <c r="D567" s="7">
        <v>90</v>
      </c>
      <c r="E567" s="10">
        <v>71.099999999999994</v>
      </c>
      <c r="F567" s="8">
        <v>6398.9999999999991</v>
      </c>
    </row>
    <row r="568" spans="1:6" x14ac:dyDescent="0.3">
      <c r="A568" s="6" t="s">
        <v>29</v>
      </c>
      <c r="B568" s="6" t="s">
        <v>117</v>
      </c>
      <c r="C568" s="6" t="s">
        <v>1118</v>
      </c>
      <c r="D568" s="7">
        <v>1584</v>
      </c>
      <c r="E568" s="10">
        <v>3.9899999999999989</v>
      </c>
      <c r="F568" s="8">
        <v>6320.159999999998</v>
      </c>
    </row>
    <row r="569" spans="1:6" x14ac:dyDescent="0.3">
      <c r="A569" s="6" t="s">
        <v>442</v>
      </c>
      <c r="B569" s="6" t="s">
        <v>324</v>
      </c>
      <c r="C569" s="6" t="s">
        <v>1286</v>
      </c>
      <c r="D569" s="7">
        <v>2178</v>
      </c>
      <c r="E569" s="10">
        <v>2.8906473829201107</v>
      </c>
      <c r="F569" s="8">
        <v>6295.8300000000008</v>
      </c>
    </row>
    <row r="570" spans="1:6" x14ac:dyDescent="0.3">
      <c r="A570" s="6" t="s">
        <v>352</v>
      </c>
      <c r="B570" s="6" t="s">
        <v>433</v>
      </c>
      <c r="C570" s="6" t="s">
        <v>1346</v>
      </c>
      <c r="D570" s="7">
        <v>7150</v>
      </c>
      <c r="E570" s="10">
        <v>0.88</v>
      </c>
      <c r="F570" s="8">
        <v>6292</v>
      </c>
    </row>
    <row r="571" spans="1:6" x14ac:dyDescent="0.3">
      <c r="A571" s="6" t="s">
        <v>357</v>
      </c>
      <c r="B571" s="6" t="s">
        <v>506</v>
      </c>
      <c r="C571" s="6" t="s">
        <v>1139</v>
      </c>
      <c r="D571" s="7">
        <v>4800</v>
      </c>
      <c r="E571" s="10">
        <v>1.3</v>
      </c>
      <c r="F571" s="8">
        <v>6240</v>
      </c>
    </row>
    <row r="572" spans="1:6" x14ac:dyDescent="0.3">
      <c r="A572" s="6" t="s">
        <v>63</v>
      </c>
      <c r="B572" s="6" t="s">
        <v>283</v>
      </c>
      <c r="C572" s="6" t="s">
        <v>1258</v>
      </c>
      <c r="D572" s="7">
        <v>480</v>
      </c>
      <c r="E572" s="10">
        <v>12.99</v>
      </c>
      <c r="F572" s="8">
        <v>6235.2</v>
      </c>
    </row>
    <row r="573" spans="1:6" x14ac:dyDescent="0.3">
      <c r="A573" s="6" t="s">
        <v>491</v>
      </c>
      <c r="B573" s="6" t="s">
        <v>507</v>
      </c>
      <c r="C573" s="6" t="s">
        <v>1379</v>
      </c>
      <c r="D573" s="7">
        <v>12000</v>
      </c>
      <c r="E573" s="10">
        <v>0.51800000000000002</v>
      </c>
      <c r="F573" s="8">
        <v>6216</v>
      </c>
    </row>
    <row r="574" spans="1:6" x14ac:dyDescent="0.3">
      <c r="A574" s="6" t="s">
        <v>29</v>
      </c>
      <c r="B574" s="6" t="s">
        <v>508</v>
      </c>
      <c r="C574" s="6" t="s">
        <v>1115</v>
      </c>
      <c r="D574" s="7">
        <v>560</v>
      </c>
      <c r="E574" s="10">
        <v>11.03</v>
      </c>
      <c r="F574" s="8">
        <v>6176.7999999999993</v>
      </c>
    </row>
    <row r="575" spans="1:6" x14ac:dyDescent="0.3">
      <c r="A575" s="6" t="s">
        <v>509</v>
      </c>
      <c r="B575" s="6" t="s">
        <v>371</v>
      </c>
      <c r="C575" s="6" t="s">
        <v>1315</v>
      </c>
      <c r="D575" s="7">
        <v>1160</v>
      </c>
      <c r="E575" s="10">
        <v>5.3</v>
      </c>
      <c r="F575" s="8">
        <v>6148</v>
      </c>
    </row>
    <row r="576" spans="1:6" x14ac:dyDescent="0.3">
      <c r="A576" s="6" t="s">
        <v>361</v>
      </c>
      <c r="B576" s="6" t="s">
        <v>510</v>
      </c>
      <c r="C576" s="6" t="s">
        <v>1380</v>
      </c>
      <c r="D576" s="7">
        <v>1280</v>
      </c>
      <c r="E576" s="10">
        <v>4.8</v>
      </c>
      <c r="F576" s="8">
        <v>6144</v>
      </c>
    </row>
    <row r="577" spans="1:6" x14ac:dyDescent="0.3">
      <c r="A577" s="6" t="s">
        <v>14</v>
      </c>
      <c r="B577" s="6" t="s">
        <v>511</v>
      </c>
      <c r="C577" s="6" t="s">
        <v>1185</v>
      </c>
      <c r="D577" s="7">
        <v>605</v>
      </c>
      <c r="E577" s="10">
        <v>10.129999999999999</v>
      </c>
      <c r="F577" s="8">
        <v>6128.65</v>
      </c>
    </row>
    <row r="578" spans="1:6" x14ac:dyDescent="0.3">
      <c r="A578" s="6" t="s">
        <v>306</v>
      </c>
      <c r="B578" s="6" t="s">
        <v>512</v>
      </c>
      <c r="C578" s="6" t="s">
        <v>1097</v>
      </c>
      <c r="D578" s="7">
        <v>1100</v>
      </c>
      <c r="E578" s="10">
        <v>5.55</v>
      </c>
      <c r="F578" s="8">
        <v>6105</v>
      </c>
    </row>
    <row r="579" spans="1:6" x14ac:dyDescent="0.3">
      <c r="A579" s="6" t="s">
        <v>77</v>
      </c>
      <c r="B579" s="6" t="s">
        <v>453</v>
      </c>
      <c r="C579" s="6" t="s">
        <v>1127</v>
      </c>
      <c r="D579" s="7">
        <v>3600</v>
      </c>
      <c r="E579" s="10">
        <v>1.68</v>
      </c>
      <c r="F579" s="8">
        <v>6048</v>
      </c>
    </row>
    <row r="580" spans="1:6" x14ac:dyDescent="0.3">
      <c r="A580" s="6" t="s">
        <v>513</v>
      </c>
      <c r="B580" s="6" t="s">
        <v>493</v>
      </c>
      <c r="C580" s="6" t="s">
        <v>1373</v>
      </c>
      <c r="D580" s="7">
        <v>20000</v>
      </c>
      <c r="E580" s="10">
        <v>0.3</v>
      </c>
      <c r="F580" s="8">
        <v>6000</v>
      </c>
    </row>
    <row r="581" spans="1:6" x14ac:dyDescent="0.3">
      <c r="A581" s="6" t="s">
        <v>357</v>
      </c>
      <c r="B581" s="6" t="s">
        <v>147</v>
      </c>
      <c r="C581" s="6" t="s">
        <v>1131</v>
      </c>
      <c r="D581" s="7">
        <v>4500</v>
      </c>
      <c r="E581" s="10">
        <v>1.33</v>
      </c>
      <c r="F581" s="8">
        <v>5985</v>
      </c>
    </row>
    <row r="582" spans="1:6" x14ac:dyDescent="0.3">
      <c r="A582" s="6" t="s">
        <v>514</v>
      </c>
      <c r="B582" s="6" t="s">
        <v>95</v>
      </c>
      <c r="C582" s="6" t="s">
        <v>1136</v>
      </c>
      <c r="D582" s="7">
        <v>5280</v>
      </c>
      <c r="E582" s="10">
        <v>1.1316666666666664</v>
      </c>
      <c r="F582" s="8">
        <v>5975.1999999999989</v>
      </c>
    </row>
    <row r="583" spans="1:6" x14ac:dyDescent="0.3">
      <c r="A583" s="6" t="s">
        <v>24</v>
      </c>
      <c r="B583" s="6" t="s">
        <v>515</v>
      </c>
      <c r="C583" s="6" t="s">
        <v>1376</v>
      </c>
      <c r="D583" s="7">
        <v>3672</v>
      </c>
      <c r="E583" s="10">
        <v>1.6013316993464053</v>
      </c>
      <c r="F583" s="8">
        <v>5880.09</v>
      </c>
    </row>
    <row r="584" spans="1:6" x14ac:dyDescent="0.3">
      <c r="A584" s="6" t="s">
        <v>126</v>
      </c>
      <c r="B584" s="6" t="s">
        <v>125</v>
      </c>
      <c r="C584" s="6" t="s">
        <v>1152</v>
      </c>
      <c r="D584" s="7">
        <v>3240</v>
      </c>
      <c r="E584" s="10">
        <v>1.8016666666666665</v>
      </c>
      <c r="F584" s="8">
        <v>5837.4</v>
      </c>
    </row>
    <row r="585" spans="1:6" x14ac:dyDescent="0.3">
      <c r="A585" s="6" t="s">
        <v>6</v>
      </c>
      <c r="B585" s="6" t="s">
        <v>226</v>
      </c>
      <c r="C585" s="6" t="s">
        <v>1217</v>
      </c>
      <c r="D585" s="7">
        <v>480</v>
      </c>
      <c r="E585" s="10">
        <v>12.129999999999999</v>
      </c>
      <c r="F585" s="8">
        <v>5822.4</v>
      </c>
    </row>
    <row r="586" spans="1:6" x14ac:dyDescent="0.3">
      <c r="A586" s="6" t="s">
        <v>53</v>
      </c>
      <c r="B586" s="6" t="s">
        <v>516</v>
      </c>
      <c r="C586" s="6" t="s">
        <v>1381</v>
      </c>
      <c r="D586" s="7">
        <v>210</v>
      </c>
      <c r="E586" s="10">
        <v>27.05</v>
      </c>
      <c r="F586" s="8">
        <v>5680.5</v>
      </c>
    </row>
    <row r="587" spans="1:6" x14ac:dyDescent="0.3">
      <c r="A587" s="6" t="s">
        <v>517</v>
      </c>
      <c r="B587" s="6" t="s">
        <v>404</v>
      </c>
      <c r="C587" s="6" t="s">
        <v>1330</v>
      </c>
      <c r="D587" s="7">
        <v>6250</v>
      </c>
      <c r="E587" s="10">
        <v>0.9</v>
      </c>
      <c r="F587" s="8">
        <v>5625</v>
      </c>
    </row>
    <row r="588" spans="1:6" x14ac:dyDescent="0.3">
      <c r="A588" s="6" t="s">
        <v>518</v>
      </c>
      <c r="B588" s="6" t="s">
        <v>305</v>
      </c>
      <c r="C588" s="6" t="s">
        <v>1274</v>
      </c>
      <c r="D588" s="7">
        <v>7200</v>
      </c>
      <c r="E588" s="10">
        <v>0.7716666666666665</v>
      </c>
      <c r="F588" s="8">
        <v>5555.9999999999991</v>
      </c>
    </row>
    <row r="589" spans="1:6" x14ac:dyDescent="0.3">
      <c r="A589" s="6" t="s">
        <v>229</v>
      </c>
      <c r="B589" s="6" t="s">
        <v>292</v>
      </c>
      <c r="C589" s="6" t="s">
        <v>1265</v>
      </c>
      <c r="D589" s="7">
        <v>1944</v>
      </c>
      <c r="E589" s="10">
        <v>2.8479989711934159</v>
      </c>
      <c r="F589" s="8">
        <v>5536.51</v>
      </c>
    </row>
    <row r="590" spans="1:6" x14ac:dyDescent="0.3">
      <c r="A590" s="6" t="s">
        <v>53</v>
      </c>
      <c r="B590" s="6" t="s">
        <v>519</v>
      </c>
      <c r="C590" s="6" t="s">
        <v>1382</v>
      </c>
      <c r="D590" s="7">
        <v>1584</v>
      </c>
      <c r="E590" s="10">
        <v>3.4700000000000011</v>
      </c>
      <c r="F590" s="8">
        <v>5496.4800000000014</v>
      </c>
    </row>
    <row r="591" spans="1:6" x14ac:dyDescent="0.3">
      <c r="A591" s="6" t="s">
        <v>520</v>
      </c>
      <c r="B591" s="6" t="s">
        <v>521</v>
      </c>
      <c r="C591" s="6" t="s">
        <v>1383</v>
      </c>
      <c r="D591" s="7">
        <v>1</v>
      </c>
      <c r="E591" s="10">
        <v>5487.07</v>
      </c>
      <c r="F591" s="8">
        <v>5487.07</v>
      </c>
    </row>
    <row r="592" spans="1:6" x14ac:dyDescent="0.3">
      <c r="A592" s="6" t="s">
        <v>520</v>
      </c>
      <c r="B592" s="6" t="s">
        <v>522</v>
      </c>
      <c r="C592" s="6" t="s">
        <v>1384</v>
      </c>
      <c r="D592" s="7">
        <v>1</v>
      </c>
      <c r="E592" s="10">
        <v>5487.07</v>
      </c>
      <c r="F592" s="8">
        <v>5487.07</v>
      </c>
    </row>
    <row r="593" spans="1:6" x14ac:dyDescent="0.3">
      <c r="A593" s="6" t="s">
        <v>24</v>
      </c>
      <c r="B593" s="6" t="s">
        <v>523</v>
      </c>
      <c r="C593" s="6" t="s">
        <v>1385</v>
      </c>
      <c r="D593" s="7">
        <v>480</v>
      </c>
      <c r="E593" s="10">
        <v>11.273395833333332</v>
      </c>
      <c r="F593" s="8">
        <v>5411.23</v>
      </c>
    </row>
    <row r="594" spans="1:6" x14ac:dyDescent="0.3">
      <c r="A594" s="6" t="s">
        <v>53</v>
      </c>
      <c r="B594" s="6" t="s">
        <v>524</v>
      </c>
      <c r="C594" s="6" t="s">
        <v>1386</v>
      </c>
      <c r="D594" s="7">
        <v>210</v>
      </c>
      <c r="E594" s="10">
        <v>25.68</v>
      </c>
      <c r="F594" s="8">
        <v>5392.8</v>
      </c>
    </row>
    <row r="595" spans="1:6" x14ac:dyDescent="0.3">
      <c r="A595" s="6" t="s">
        <v>525</v>
      </c>
      <c r="B595" s="6" t="s">
        <v>371</v>
      </c>
      <c r="C595" s="6" t="s">
        <v>1315</v>
      </c>
      <c r="D595" s="7">
        <v>560</v>
      </c>
      <c r="E595" s="10">
        <v>9.629999999999999</v>
      </c>
      <c r="F595" s="8">
        <v>5392.7999999999993</v>
      </c>
    </row>
    <row r="596" spans="1:6" x14ac:dyDescent="0.3">
      <c r="A596" s="6" t="s">
        <v>14</v>
      </c>
      <c r="B596" s="6" t="s">
        <v>526</v>
      </c>
      <c r="C596" s="6" t="s">
        <v>1387</v>
      </c>
      <c r="D596" s="7">
        <v>672</v>
      </c>
      <c r="E596" s="10">
        <v>7.92</v>
      </c>
      <c r="F596" s="8">
        <v>5322.24</v>
      </c>
    </row>
    <row r="597" spans="1:6" x14ac:dyDescent="0.3">
      <c r="A597" s="6" t="s">
        <v>248</v>
      </c>
      <c r="B597" s="6" t="s">
        <v>527</v>
      </c>
      <c r="C597" s="6" t="s">
        <v>1388</v>
      </c>
      <c r="D597" s="7">
        <v>177</v>
      </c>
      <c r="E597" s="10">
        <v>30</v>
      </c>
      <c r="F597" s="8">
        <v>5310</v>
      </c>
    </row>
    <row r="598" spans="1:6" x14ac:dyDescent="0.3">
      <c r="A598" s="6" t="s">
        <v>491</v>
      </c>
      <c r="B598" s="6" t="s">
        <v>528</v>
      </c>
      <c r="C598" s="6" t="s">
        <v>1389</v>
      </c>
      <c r="D598" s="7">
        <v>6600</v>
      </c>
      <c r="E598" s="10">
        <v>0.78990000000000005</v>
      </c>
      <c r="F598" s="8">
        <v>5213.34</v>
      </c>
    </row>
    <row r="599" spans="1:6" x14ac:dyDescent="0.3">
      <c r="A599" s="6" t="s">
        <v>336</v>
      </c>
      <c r="B599" s="6" t="s">
        <v>338</v>
      </c>
      <c r="C599" s="6" t="s">
        <v>1117</v>
      </c>
      <c r="D599" s="7">
        <v>1944</v>
      </c>
      <c r="E599" s="10">
        <v>2.6783127572016467</v>
      </c>
      <c r="F599" s="8">
        <v>5206.6400000000012</v>
      </c>
    </row>
    <row r="600" spans="1:6" x14ac:dyDescent="0.3">
      <c r="A600" s="6" t="s">
        <v>187</v>
      </c>
      <c r="B600" s="6" t="s">
        <v>529</v>
      </c>
      <c r="C600" s="6" t="s">
        <v>1175</v>
      </c>
      <c r="D600" s="7">
        <v>4800</v>
      </c>
      <c r="E600" s="10">
        <v>1.08</v>
      </c>
      <c r="F600" s="8">
        <v>5184</v>
      </c>
    </row>
    <row r="601" spans="1:6" x14ac:dyDescent="0.3">
      <c r="A601" s="6" t="s">
        <v>353</v>
      </c>
      <c r="B601" s="6" t="s">
        <v>496</v>
      </c>
      <c r="C601" s="6" t="s">
        <v>1375</v>
      </c>
      <c r="D601" s="7">
        <v>5280</v>
      </c>
      <c r="E601" s="10">
        <v>0.98</v>
      </c>
      <c r="F601" s="8">
        <v>5174.3999999999996</v>
      </c>
    </row>
    <row r="602" spans="1:6" x14ac:dyDescent="0.3">
      <c r="A602" s="6" t="s">
        <v>491</v>
      </c>
      <c r="B602" s="6" t="s">
        <v>530</v>
      </c>
      <c r="C602" s="6" t="s">
        <v>1390</v>
      </c>
      <c r="D602" s="7">
        <v>4800</v>
      </c>
      <c r="E602" s="10">
        <v>1.0730000000000002</v>
      </c>
      <c r="F602" s="8">
        <v>5150.4000000000005</v>
      </c>
    </row>
    <row r="603" spans="1:6" x14ac:dyDescent="0.3">
      <c r="A603" s="6" t="s">
        <v>248</v>
      </c>
      <c r="B603" s="6" t="s">
        <v>531</v>
      </c>
      <c r="C603" s="6" t="s">
        <v>1388</v>
      </c>
      <c r="D603" s="7">
        <v>114</v>
      </c>
      <c r="E603" s="10">
        <v>45</v>
      </c>
      <c r="F603" s="8">
        <v>5130</v>
      </c>
    </row>
    <row r="604" spans="1:6" x14ac:dyDescent="0.3">
      <c r="A604" s="6" t="s">
        <v>532</v>
      </c>
      <c r="B604" s="6" t="s">
        <v>533</v>
      </c>
      <c r="C604" s="6" t="s">
        <v>1391</v>
      </c>
      <c r="D604" s="7">
        <v>197</v>
      </c>
      <c r="E604" s="10">
        <v>26.017766497461928</v>
      </c>
      <c r="F604" s="8">
        <v>5125.5</v>
      </c>
    </row>
    <row r="605" spans="1:6" x14ac:dyDescent="0.3">
      <c r="A605" s="6" t="s">
        <v>514</v>
      </c>
      <c r="B605" s="6" t="s">
        <v>98</v>
      </c>
      <c r="C605" s="6" t="s">
        <v>1137</v>
      </c>
      <c r="D605" s="7">
        <v>4400</v>
      </c>
      <c r="E605" s="10">
        <v>1.1299999999999999</v>
      </c>
      <c r="F605" s="8">
        <v>4971.9999999999991</v>
      </c>
    </row>
    <row r="606" spans="1:6" x14ac:dyDescent="0.3">
      <c r="A606" s="6" t="s">
        <v>34</v>
      </c>
      <c r="B606" s="6" t="s">
        <v>246</v>
      </c>
      <c r="C606" s="6" t="s">
        <v>1231</v>
      </c>
      <c r="D606" s="7">
        <v>700</v>
      </c>
      <c r="E606" s="10">
        <v>7.0385714285714283</v>
      </c>
      <c r="F606" s="8">
        <v>4927</v>
      </c>
    </row>
    <row r="607" spans="1:6" x14ac:dyDescent="0.3">
      <c r="A607" s="6" t="s">
        <v>53</v>
      </c>
      <c r="B607" s="6" t="s">
        <v>534</v>
      </c>
      <c r="C607" s="6" t="s">
        <v>1371</v>
      </c>
      <c r="D607" s="7">
        <v>210</v>
      </c>
      <c r="E607" s="10">
        <v>23.4</v>
      </c>
      <c r="F607" s="8">
        <v>4914</v>
      </c>
    </row>
    <row r="608" spans="1:6" x14ac:dyDescent="0.3">
      <c r="A608" s="6" t="s">
        <v>535</v>
      </c>
      <c r="B608" s="6" t="s">
        <v>341</v>
      </c>
      <c r="C608" s="6" t="s">
        <v>1297</v>
      </c>
      <c r="D608" s="7">
        <v>192</v>
      </c>
      <c r="E608" s="10">
        <v>25</v>
      </c>
      <c r="F608" s="8">
        <v>4800</v>
      </c>
    </row>
    <row r="609" spans="1:6" x14ac:dyDescent="0.3">
      <c r="A609" s="6" t="s">
        <v>60</v>
      </c>
      <c r="B609" s="6" t="s">
        <v>184</v>
      </c>
      <c r="C609" s="6" t="s">
        <v>1104</v>
      </c>
      <c r="D609" s="7">
        <v>1680</v>
      </c>
      <c r="E609" s="10">
        <v>2.8442857142857139</v>
      </c>
      <c r="F609" s="8">
        <v>4778.3999999999996</v>
      </c>
    </row>
    <row r="610" spans="1:6" x14ac:dyDescent="0.3">
      <c r="A610" s="6" t="s">
        <v>60</v>
      </c>
      <c r="B610" s="6" t="s">
        <v>382</v>
      </c>
      <c r="C610" s="6" t="s">
        <v>1239</v>
      </c>
      <c r="D610" s="7">
        <v>2400</v>
      </c>
      <c r="E610" s="10">
        <v>1.98</v>
      </c>
      <c r="F610" s="8">
        <v>4752</v>
      </c>
    </row>
    <row r="611" spans="1:6" x14ac:dyDescent="0.3">
      <c r="A611" s="6" t="s">
        <v>253</v>
      </c>
      <c r="B611" s="6" t="s">
        <v>474</v>
      </c>
      <c r="C611" s="6" t="s">
        <v>1279</v>
      </c>
      <c r="D611" s="7">
        <v>880</v>
      </c>
      <c r="E611" s="10">
        <v>5.2524999999999995</v>
      </c>
      <c r="F611" s="8">
        <v>4622.2</v>
      </c>
    </row>
    <row r="612" spans="1:6" x14ac:dyDescent="0.3">
      <c r="A612" s="6" t="s">
        <v>253</v>
      </c>
      <c r="B612" s="6" t="s">
        <v>331</v>
      </c>
      <c r="C612" s="6" t="s">
        <v>1220</v>
      </c>
      <c r="D612" s="7">
        <v>880</v>
      </c>
      <c r="E612" s="10">
        <v>5.2524999999999995</v>
      </c>
      <c r="F612" s="8">
        <v>4622.2</v>
      </c>
    </row>
    <row r="613" spans="1:6" x14ac:dyDescent="0.3">
      <c r="A613" s="6" t="s">
        <v>491</v>
      </c>
      <c r="B613" s="6" t="s">
        <v>536</v>
      </c>
      <c r="C613" s="6" t="s">
        <v>1162</v>
      </c>
      <c r="D613" s="7">
        <v>1860</v>
      </c>
      <c r="E613" s="10">
        <v>2.4380000000000002</v>
      </c>
      <c r="F613" s="8">
        <v>4534.68</v>
      </c>
    </row>
    <row r="614" spans="1:6" x14ac:dyDescent="0.3">
      <c r="A614" s="6" t="s">
        <v>8</v>
      </c>
      <c r="B614" s="6" t="s">
        <v>537</v>
      </c>
      <c r="C614" s="6" t="s">
        <v>1392</v>
      </c>
      <c r="D614" s="7">
        <v>338</v>
      </c>
      <c r="E614" s="10">
        <v>13.340384615384616</v>
      </c>
      <c r="F614" s="8">
        <v>4509.05</v>
      </c>
    </row>
    <row r="615" spans="1:6" x14ac:dyDescent="0.3">
      <c r="A615" s="6" t="s">
        <v>538</v>
      </c>
      <c r="B615" s="6" t="s">
        <v>493</v>
      </c>
      <c r="C615" s="6" t="s">
        <v>1373</v>
      </c>
      <c r="D615" s="7">
        <v>15000</v>
      </c>
      <c r="E615" s="10">
        <v>0.3</v>
      </c>
      <c r="F615" s="8">
        <v>4500</v>
      </c>
    </row>
    <row r="616" spans="1:6" x14ac:dyDescent="0.3">
      <c r="A616" s="6" t="s">
        <v>187</v>
      </c>
      <c r="B616" s="6" t="s">
        <v>382</v>
      </c>
      <c r="C616" s="6" t="s">
        <v>1239</v>
      </c>
      <c r="D616" s="7">
        <v>2400</v>
      </c>
      <c r="E616" s="10">
        <v>1.87</v>
      </c>
      <c r="F616" s="8">
        <v>4488</v>
      </c>
    </row>
    <row r="617" spans="1:6" x14ac:dyDescent="0.3">
      <c r="A617" s="6" t="s">
        <v>37</v>
      </c>
      <c r="B617" s="6" t="s">
        <v>539</v>
      </c>
      <c r="C617" s="6" t="s">
        <v>1293</v>
      </c>
      <c r="D617" s="7">
        <v>5400</v>
      </c>
      <c r="E617" s="10">
        <v>0.83</v>
      </c>
      <c r="F617" s="8">
        <v>4482</v>
      </c>
    </row>
    <row r="618" spans="1:6" x14ac:dyDescent="0.3">
      <c r="A618" s="6" t="s">
        <v>14</v>
      </c>
      <c r="B618" s="6" t="s">
        <v>540</v>
      </c>
      <c r="C618" s="6" t="s">
        <v>1305</v>
      </c>
      <c r="D618" s="7">
        <v>479</v>
      </c>
      <c r="E618" s="10">
        <v>9.35</v>
      </c>
      <c r="F618" s="8">
        <v>4478.6499999999996</v>
      </c>
    </row>
    <row r="619" spans="1:6" x14ac:dyDescent="0.3">
      <c r="A619" s="6" t="s">
        <v>197</v>
      </c>
      <c r="B619" s="6" t="s">
        <v>541</v>
      </c>
      <c r="C619" s="6" t="s">
        <v>1393</v>
      </c>
      <c r="D619" s="7">
        <v>370</v>
      </c>
      <c r="E619" s="10">
        <v>12.1</v>
      </c>
      <c r="F619" s="8">
        <v>4477</v>
      </c>
    </row>
    <row r="620" spans="1:6" x14ac:dyDescent="0.3">
      <c r="A620" s="6" t="s">
        <v>542</v>
      </c>
      <c r="B620" s="6" t="s">
        <v>543</v>
      </c>
      <c r="C620" s="6" t="s">
        <v>1394</v>
      </c>
      <c r="D620" s="7">
        <v>1389</v>
      </c>
      <c r="E620" s="10">
        <v>3.2099999999999995</v>
      </c>
      <c r="F620" s="8">
        <v>4458.6899999999996</v>
      </c>
    </row>
    <row r="621" spans="1:6" x14ac:dyDescent="0.3">
      <c r="A621" s="6" t="s">
        <v>53</v>
      </c>
      <c r="B621" s="6" t="s">
        <v>544</v>
      </c>
      <c r="C621" s="6" t="s">
        <v>1368</v>
      </c>
      <c r="D621" s="7">
        <v>180</v>
      </c>
      <c r="E621" s="10">
        <v>24.770000000000003</v>
      </c>
      <c r="F621" s="8">
        <v>4458.6000000000004</v>
      </c>
    </row>
    <row r="622" spans="1:6" x14ac:dyDescent="0.3">
      <c r="A622" s="6" t="s">
        <v>545</v>
      </c>
      <c r="B622" s="6" t="s">
        <v>72</v>
      </c>
      <c r="C622" s="6" t="s">
        <v>1116</v>
      </c>
      <c r="D622" s="7">
        <v>800</v>
      </c>
      <c r="E622" s="10">
        <v>5.5449999999999999</v>
      </c>
      <c r="F622" s="8">
        <v>4436</v>
      </c>
    </row>
    <row r="623" spans="1:6" x14ac:dyDescent="0.3">
      <c r="A623" s="6" t="s">
        <v>442</v>
      </c>
      <c r="B623" s="6" t="s">
        <v>85</v>
      </c>
      <c r="C623" s="6" t="s">
        <v>1132</v>
      </c>
      <c r="D623" s="7">
        <v>2160</v>
      </c>
      <c r="E623" s="10">
        <v>2.0447037037037039</v>
      </c>
      <c r="F623" s="8">
        <v>4416.5600000000004</v>
      </c>
    </row>
    <row r="624" spans="1:6" x14ac:dyDescent="0.3">
      <c r="A624" s="6" t="s">
        <v>546</v>
      </c>
      <c r="B624" s="6" t="s">
        <v>547</v>
      </c>
      <c r="C624" s="6" t="s">
        <v>1395</v>
      </c>
      <c r="D624" s="7">
        <v>400</v>
      </c>
      <c r="E624" s="10">
        <v>10.87</v>
      </c>
      <c r="F624" s="8">
        <v>4348</v>
      </c>
    </row>
    <row r="625" spans="1:6" x14ac:dyDescent="0.3">
      <c r="A625" s="6" t="s">
        <v>60</v>
      </c>
      <c r="B625" s="6" t="s">
        <v>256</v>
      </c>
      <c r="C625" s="6" t="s">
        <v>1237</v>
      </c>
      <c r="D625" s="7">
        <v>3360</v>
      </c>
      <c r="E625" s="10">
        <v>1.2794047619047619</v>
      </c>
      <c r="F625" s="8">
        <v>4298.8</v>
      </c>
    </row>
    <row r="626" spans="1:6" x14ac:dyDescent="0.3">
      <c r="A626" s="6" t="s">
        <v>29</v>
      </c>
      <c r="B626" s="6" t="s">
        <v>548</v>
      </c>
      <c r="C626" s="6" t="s">
        <v>1396</v>
      </c>
      <c r="D626" s="7">
        <v>470</v>
      </c>
      <c r="E626" s="10">
        <v>9.08</v>
      </c>
      <c r="F626" s="8">
        <v>4267.6000000000004</v>
      </c>
    </row>
    <row r="627" spans="1:6" x14ac:dyDescent="0.3">
      <c r="A627" s="6" t="s">
        <v>504</v>
      </c>
      <c r="B627" s="6" t="s">
        <v>549</v>
      </c>
      <c r="C627" s="6" t="s">
        <v>1397</v>
      </c>
      <c r="D627" s="7">
        <v>90</v>
      </c>
      <c r="E627" s="10">
        <v>47.4</v>
      </c>
      <c r="F627" s="8">
        <v>4266</v>
      </c>
    </row>
    <row r="628" spans="1:6" x14ac:dyDescent="0.3">
      <c r="A628" s="6" t="s">
        <v>306</v>
      </c>
      <c r="B628" s="6" t="s">
        <v>550</v>
      </c>
      <c r="C628" s="6" t="s">
        <v>1398</v>
      </c>
      <c r="D628" s="7">
        <v>520</v>
      </c>
      <c r="E628" s="10">
        <v>8.15</v>
      </c>
      <c r="F628" s="8">
        <v>4238</v>
      </c>
    </row>
    <row r="629" spans="1:6" x14ac:dyDescent="0.3">
      <c r="A629" s="6" t="s">
        <v>391</v>
      </c>
      <c r="B629" s="6" t="s">
        <v>551</v>
      </c>
      <c r="C629" s="6" t="s">
        <v>1348</v>
      </c>
      <c r="D629" s="7">
        <v>1600</v>
      </c>
      <c r="E629" s="10">
        <v>2.64</v>
      </c>
      <c r="F629" s="8">
        <v>4224</v>
      </c>
    </row>
    <row r="630" spans="1:6" x14ac:dyDescent="0.3">
      <c r="A630" s="6" t="s">
        <v>29</v>
      </c>
      <c r="B630" s="6" t="s">
        <v>129</v>
      </c>
      <c r="C630" s="6" t="s">
        <v>1155</v>
      </c>
      <c r="D630" s="7">
        <v>4400</v>
      </c>
      <c r="E630" s="10">
        <v>0.95999999999999963</v>
      </c>
      <c r="F630" s="8">
        <v>4223.9999999999982</v>
      </c>
    </row>
    <row r="631" spans="1:6" x14ac:dyDescent="0.3">
      <c r="A631" s="6" t="s">
        <v>6</v>
      </c>
      <c r="B631" s="6" t="s">
        <v>552</v>
      </c>
      <c r="C631" s="6" t="s">
        <v>1324</v>
      </c>
      <c r="D631" s="7">
        <v>3500</v>
      </c>
      <c r="E631" s="10">
        <v>1.177</v>
      </c>
      <c r="F631" s="8">
        <v>4119.5</v>
      </c>
    </row>
    <row r="632" spans="1:6" x14ac:dyDescent="0.3">
      <c r="A632" s="6" t="s">
        <v>435</v>
      </c>
      <c r="B632" s="6" t="s">
        <v>459</v>
      </c>
      <c r="C632" s="6" t="s">
        <v>1355</v>
      </c>
      <c r="D632" s="7">
        <v>600</v>
      </c>
      <c r="E632" s="10">
        <v>6.8</v>
      </c>
      <c r="F632" s="8">
        <v>4080</v>
      </c>
    </row>
    <row r="633" spans="1:6" x14ac:dyDescent="0.3">
      <c r="A633" s="6" t="s">
        <v>60</v>
      </c>
      <c r="B633" s="6" t="s">
        <v>553</v>
      </c>
      <c r="C633" s="6" t="s">
        <v>1347</v>
      </c>
      <c r="D633" s="7">
        <v>1912</v>
      </c>
      <c r="E633" s="10">
        <v>2.1278661087866109</v>
      </c>
      <c r="F633" s="8">
        <v>4068.4799999999996</v>
      </c>
    </row>
    <row r="634" spans="1:6" x14ac:dyDescent="0.3">
      <c r="A634" s="6" t="s">
        <v>336</v>
      </c>
      <c r="B634" s="6" t="s">
        <v>291</v>
      </c>
      <c r="C634" s="6" t="s">
        <v>1117</v>
      </c>
      <c r="D634" s="7">
        <v>1512</v>
      </c>
      <c r="E634" s="10">
        <v>2.6744973544973547</v>
      </c>
      <c r="F634" s="8">
        <v>4043.84</v>
      </c>
    </row>
    <row r="635" spans="1:6" x14ac:dyDescent="0.3">
      <c r="A635" s="6" t="s">
        <v>24</v>
      </c>
      <c r="B635" s="6" t="s">
        <v>554</v>
      </c>
      <c r="C635" s="6" t="s">
        <v>1103</v>
      </c>
      <c r="D635" s="7">
        <v>384</v>
      </c>
      <c r="E635" s="10">
        <v>10.507343750000002</v>
      </c>
      <c r="F635" s="8">
        <v>4034.8200000000006</v>
      </c>
    </row>
    <row r="636" spans="1:6" x14ac:dyDescent="0.3">
      <c r="A636" s="6" t="s">
        <v>555</v>
      </c>
      <c r="B636" s="6" t="s">
        <v>556</v>
      </c>
      <c r="C636" s="6" t="s">
        <v>1399</v>
      </c>
      <c r="D636" s="7">
        <v>1008</v>
      </c>
      <c r="E636" s="10">
        <v>4</v>
      </c>
      <c r="F636" s="8">
        <v>4032</v>
      </c>
    </row>
    <row r="637" spans="1:6" x14ac:dyDescent="0.3">
      <c r="A637" s="6" t="s">
        <v>557</v>
      </c>
      <c r="B637" s="6" t="s">
        <v>558</v>
      </c>
      <c r="C637" s="6" t="s">
        <v>1400</v>
      </c>
      <c r="D637" s="7">
        <v>504</v>
      </c>
      <c r="E637" s="10">
        <v>8</v>
      </c>
      <c r="F637" s="8">
        <v>4032</v>
      </c>
    </row>
    <row r="638" spans="1:6" x14ac:dyDescent="0.3">
      <c r="A638" s="6" t="s">
        <v>435</v>
      </c>
      <c r="B638" s="6" t="s">
        <v>26</v>
      </c>
      <c r="C638" s="6" t="s">
        <v>1097</v>
      </c>
      <c r="D638" s="7">
        <v>700</v>
      </c>
      <c r="E638" s="10">
        <v>5.55</v>
      </c>
      <c r="F638" s="8">
        <v>3885</v>
      </c>
    </row>
    <row r="639" spans="1:6" x14ac:dyDescent="0.3">
      <c r="A639" s="6" t="s">
        <v>435</v>
      </c>
      <c r="B639" s="6" t="s">
        <v>488</v>
      </c>
      <c r="C639" s="6" t="s">
        <v>1370</v>
      </c>
      <c r="D639" s="7">
        <v>600</v>
      </c>
      <c r="E639" s="10">
        <v>6.47</v>
      </c>
      <c r="F639" s="8">
        <v>3882</v>
      </c>
    </row>
    <row r="640" spans="1:6" x14ac:dyDescent="0.3">
      <c r="A640" s="6" t="s">
        <v>353</v>
      </c>
      <c r="B640" s="6" t="s">
        <v>390</v>
      </c>
      <c r="C640" s="6" t="s">
        <v>1323</v>
      </c>
      <c r="D640" s="7">
        <v>3960</v>
      </c>
      <c r="E640" s="10">
        <v>0.98</v>
      </c>
      <c r="F640" s="8">
        <v>3880.7999999999997</v>
      </c>
    </row>
    <row r="641" spans="1:6" x14ac:dyDescent="0.3">
      <c r="A641" s="6" t="s">
        <v>48</v>
      </c>
      <c r="B641" s="6" t="s">
        <v>559</v>
      </c>
      <c r="C641" s="6" t="s">
        <v>1316</v>
      </c>
      <c r="D641" s="7">
        <v>2400</v>
      </c>
      <c r="E641" s="10">
        <v>1.6</v>
      </c>
      <c r="F641" s="8">
        <v>3840</v>
      </c>
    </row>
    <row r="642" spans="1:6" x14ac:dyDescent="0.3">
      <c r="A642" s="6" t="s">
        <v>60</v>
      </c>
      <c r="B642" s="6" t="s">
        <v>83</v>
      </c>
      <c r="C642" s="6" t="s">
        <v>1131</v>
      </c>
      <c r="D642" s="7">
        <v>3000</v>
      </c>
      <c r="E642" s="10">
        <v>1.28</v>
      </c>
      <c r="F642" s="8">
        <v>3840</v>
      </c>
    </row>
    <row r="643" spans="1:6" x14ac:dyDescent="0.3">
      <c r="A643" s="6" t="s">
        <v>560</v>
      </c>
      <c r="B643" s="6" t="s">
        <v>417</v>
      </c>
      <c r="C643" s="6" t="s">
        <v>1335</v>
      </c>
      <c r="D643" s="7">
        <v>1300</v>
      </c>
      <c r="E643" s="10">
        <v>2.95</v>
      </c>
      <c r="F643" s="8">
        <v>3835.0000000000005</v>
      </c>
    </row>
    <row r="644" spans="1:6" x14ac:dyDescent="0.3">
      <c r="A644" s="6" t="s">
        <v>361</v>
      </c>
      <c r="B644" s="6" t="s">
        <v>85</v>
      </c>
      <c r="C644" s="6" t="s">
        <v>1132</v>
      </c>
      <c r="D644" s="7">
        <v>800</v>
      </c>
      <c r="E644" s="10">
        <v>4.75</v>
      </c>
      <c r="F644" s="8">
        <v>3800</v>
      </c>
    </row>
    <row r="645" spans="1:6" x14ac:dyDescent="0.3">
      <c r="A645" s="6" t="s">
        <v>561</v>
      </c>
      <c r="B645" s="6" t="s">
        <v>62</v>
      </c>
      <c r="C645" s="6" t="s">
        <v>1107</v>
      </c>
      <c r="D645" s="7">
        <v>2518</v>
      </c>
      <c r="E645" s="10">
        <v>1.4800000000000002</v>
      </c>
      <c r="F645" s="8">
        <v>3726.6400000000003</v>
      </c>
    </row>
    <row r="646" spans="1:6" x14ac:dyDescent="0.3">
      <c r="A646" s="6" t="s">
        <v>561</v>
      </c>
      <c r="B646" s="6" t="s">
        <v>562</v>
      </c>
      <c r="C646" s="6" t="s">
        <v>1401</v>
      </c>
      <c r="D646" s="7">
        <v>2778</v>
      </c>
      <c r="E646" s="10">
        <v>1.3399999999999999</v>
      </c>
      <c r="F646" s="8">
        <v>3722.5199999999995</v>
      </c>
    </row>
    <row r="647" spans="1:6" x14ac:dyDescent="0.3">
      <c r="A647" s="6" t="s">
        <v>53</v>
      </c>
      <c r="B647" s="6" t="s">
        <v>563</v>
      </c>
      <c r="C647" s="6" t="s">
        <v>1368</v>
      </c>
      <c r="D647" s="7">
        <v>150</v>
      </c>
      <c r="E647" s="10">
        <v>24.77</v>
      </c>
      <c r="F647" s="8">
        <v>3715.5</v>
      </c>
    </row>
    <row r="648" spans="1:6" x14ac:dyDescent="0.3">
      <c r="A648" s="6" t="s">
        <v>53</v>
      </c>
      <c r="B648" s="6" t="s">
        <v>564</v>
      </c>
      <c r="C648" s="6" t="s">
        <v>1402</v>
      </c>
      <c r="D648" s="7">
        <v>150</v>
      </c>
      <c r="E648" s="10">
        <v>24.77</v>
      </c>
      <c r="F648" s="8">
        <v>3715.5</v>
      </c>
    </row>
    <row r="649" spans="1:6" x14ac:dyDescent="0.3">
      <c r="A649" s="6" t="s">
        <v>63</v>
      </c>
      <c r="B649" s="6" t="s">
        <v>193</v>
      </c>
      <c r="C649" s="6" t="s">
        <v>1195</v>
      </c>
      <c r="D649" s="7">
        <v>288</v>
      </c>
      <c r="E649" s="10">
        <v>12.89</v>
      </c>
      <c r="F649" s="8">
        <v>3712.32</v>
      </c>
    </row>
    <row r="650" spans="1:6" x14ac:dyDescent="0.3">
      <c r="A650" s="6" t="s">
        <v>24</v>
      </c>
      <c r="B650" s="6" t="s">
        <v>565</v>
      </c>
      <c r="C650" s="6" t="s">
        <v>1393</v>
      </c>
      <c r="D650" s="7">
        <v>360</v>
      </c>
      <c r="E650" s="10">
        <v>10.263583333333333</v>
      </c>
      <c r="F650" s="8">
        <v>3694.89</v>
      </c>
    </row>
    <row r="651" spans="1:6" x14ac:dyDescent="0.3">
      <c r="A651" s="6" t="s">
        <v>60</v>
      </c>
      <c r="B651" s="6" t="s">
        <v>566</v>
      </c>
      <c r="C651" s="6" t="s">
        <v>1403</v>
      </c>
      <c r="D651" s="7">
        <v>2880</v>
      </c>
      <c r="E651" s="10">
        <v>1.28</v>
      </c>
      <c r="F651" s="8">
        <v>3686.4</v>
      </c>
    </row>
    <row r="652" spans="1:6" x14ac:dyDescent="0.3">
      <c r="A652" s="6" t="s">
        <v>29</v>
      </c>
      <c r="B652" s="6" t="s">
        <v>567</v>
      </c>
      <c r="C652" s="6" t="s">
        <v>1299</v>
      </c>
      <c r="D652" s="7">
        <v>0</v>
      </c>
      <c r="E652" s="10" t="e">
        <v>#DIV/0!</v>
      </c>
      <c r="F652" s="8">
        <v>3677.4</v>
      </c>
    </row>
    <row r="653" spans="1:6" x14ac:dyDescent="0.3">
      <c r="A653" s="6" t="s">
        <v>14</v>
      </c>
      <c r="B653" s="6" t="s">
        <v>568</v>
      </c>
      <c r="C653" s="6" t="s">
        <v>1185</v>
      </c>
      <c r="D653" s="7">
        <v>362</v>
      </c>
      <c r="E653" s="10">
        <v>10.129999999999999</v>
      </c>
      <c r="F653" s="8">
        <v>3667.0599999999995</v>
      </c>
    </row>
    <row r="654" spans="1:6" x14ac:dyDescent="0.3">
      <c r="A654" s="6" t="s">
        <v>569</v>
      </c>
      <c r="B654" s="6" t="s">
        <v>570</v>
      </c>
      <c r="C654" s="6" t="s">
        <v>1404</v>
      </c>
      <c r="D654" s="7">
        <v>20</v>
      </c>
      <c r="E654" s="10">
        <v>182.6865</v>
      </c>
      <c r="F654" s="8">
        <v>3653.73</v>
      </c>
    </row>
    <row r="655" spans="1:6" x14ac:dyDescent="0.3">
      <c r="A655" s="6" t="s">
        <v>571</v>
      </c>
      <c r="B655" s="6" t="s">
        <v>279</v>
      </c>
      <c r="C655" s="6" t="s">
        <v>1254</v>
      </c>
      <c r="D655" s="7">
        <v>2800</v>
      </c>
      <c r="E655" s="10">
        <v>1.3</v>
      </c>
      <c r="F655" s="8">
        <v>3640</v>
      </c>
    </row>
    <row r="656" spans="1:6" x14ac:dyDescent="0.3">
      <c r="A656" s="6" t="s">
        <v>255</v>
      </c>
      <c r="B656" s="6" t="s">
        <v>572</v>
      </c>
      <c r="C656" s="6" t="s">
        <v>1405</v>
      </c>
      <c r="D656" s="7">
        <v>5950</v>
      </c>
      <c r="E656" s="10">
        <v>0.61140000000000005</v>
      </c>
      <c r="F656" s="8">
        <v>3637.8300000000004</v>
      </c>
    </row>
    <row r="657" spans="1:6" x14ac:dyDescent="0.3">
      <c r="A657" s="6" t="s">
        <v>21</v>
      </c>
      <c r="B657" s="6" t="s">
        <v>573</v>
      </c>
      <c r="C657" s="6" t="s">
        <v>1406</v>
      </c>
      <c r="D657" s="7">
        <v>288</v>
      </c>
      <c r="E657" s="10">
        <v>12.57</v>
      </c>
      <c r="F657" s="8">
        <v>3620.16</v>
      </c>
    </row>
    <row r="658" spans="1:6" x14ac:dyDescent="0.3">
      <c r="A658" s="6" t="s">
        <v>96</v>
      </c>
      <c r="B658" s="6" t="s">
        <v>420</v>
      </c>
      <c r="C658" s="6" t="s">
        <v>1337</v>
      </c>
      <c r="D658" s="7">
        <v>420</v>
      </c>
      <c r="E658" s="10">
        <v>8.48</v>
      </c>
      <c r="F658" s="8">
        <v>3561.6000000000004</v>
      </c>
    </row>
    <row r="659" spans="1:6" x14ac:dyDescent="0.3">
      <c r="A659" s="6" t="s">
        <v>242</v>
      </c>
      <c r="B659" s="6" t="s">
        <v>574</v>
      </c>
      <c r="C659" s="6" t="s">
        <v>1217</v>
      </c>
      <c r="D659" s="7">
        <v>288</v>
      </c>
      <c r="E659" s="10">
        <v>12.33</v>
      </c>
      <c r="F659" s="8">
        <v>3551.04</v>
      </c>
    </row>
    <row r="660" spans="1:6" x14ac:dyDescent="0.3">
      <c r="A660" s="6" t="s">
        <v>306</v>
      </c>
      <c r="B660" s="6" t="s">
        <v>85</v>
      </c>
      <c r="C660" s="6" t="s">
        <v>1132</v>
      </c>
      <c r="D660" s="7">
        <v>1000</v>
      </c>
      <c r="E660" s="10">
        <v>3.5</v>
      </c>
      <c r="F660" s="8">
        <v>3500</v>
      </c>
    </row>
    <row r="661" spans="1:6" x14ac:dyDescent="0.3">
      <c r="A661" s="6" t="s">
        <v>575</v>
      </c>
      <c r="B661" s="6" t="s">
        <v>249</v>
      </c>
      <c r="C661" s="6" t="s">
        <v>1233</v>
      </c>
      <c r="D661" s="7">
        <v>350</v>
      </c>
      <c r="E661" s="10">
        <v>9.6999999999999993</v>
      </c>
      <c r="F661" s="8">
        <v>3394.9999999999995</v>
      </c>
    </row>
    <row r="662" spans="1:6" x14ac:dyDescent="0.3">
      <c r="A662" s="6" t="s">
        <v>576</v>
      </c>
      <c r="B662" s="6" t="s">
        <v>371</v>
      </c>
      <c r="C662" s="6" t="s">
        <v>1315</v>
      </c>
      <c r="D662" s="7">
        <v>640</v>
      </c>
      <c r="E662" s="10">
        <v>5.3</v>
      </c>
      <c r="F662" s="8">
        <v>3392</v>
      </c>
    </row>
    <row r="663" spans="1:6" x14ac:dyDescent="0.3">
      <c r="A663" s="6" t="s">
        <v>336</v>
      </c>
      <c r="B663" s="6" t="s">
        <v>577</v>
      </c>
      <c r="C663" s="6" t="s">
        <v>1407</v>
      </c>
      <c r="D663" s="7">
        <v>920</v>
      </c>
      <c r="E663" s="10">
        <v>3.6708695652173913</v>
      </c>
      <c r="F663" s="8">
        <v>3377.2</v>
      </c>
    </row>
    <row r="664" spans="1:6" x14ac:dyDescent="0.3">
      <c r="A664" s="6" t="s">
        <v>229</v>
      </c>
      <c r="B664" s="6" t="s">
        <v>363</v>
      </c>
      <c r="C664" s="6" t="s">
        <v>1310</v>
      </c>
      <c r="D664" s="7">
        <v>1188</v>
      </c>
      <c r="E664" s="10">
        <v>2.8352693602693595</v>
      </c>
      <c r="F664" s="8">
        <v>3368.2999999999993</v>
      </c>
    </row>
    <row r="665" spans="1:6" x14ac:dyDescent="0.3">
      <c r="A665" s="6" t="s">
        <v>94</v>
      </c>
      <c r="B665" s="6" t="s">
        <v>578</v>
      </c>
      <c r="C665" s="6" t="s">
        <v>1408</v>
      </c>
      <c r="D665" s="7">
        <v>715</v>
      </c>
      <c r="E665" s="10">
        <v>4.71</v>
      </c>
      <c r="F665" s="8">
        <v>3367.65</v>
      </c>
    </row>
    <row r="666" spans="1:6" x14ac:dyDescent="0.3">
      <c r="A666" s="6" t="s">
        <v>29</v>
      </c>
      <c r="B666" s="6" t="s">
        <v>579</v>
      </c>
      <c r="C666" s="6" t="s">
        <v>1409</v>
      </c>
      <c r="D666" s="7">
        <v>180</v>
      </c>
      <c r="E666" s="10">
        <v>18.560000000000002</v>
      </c>
      <c r="F666" s="8">
        <v>3340.8</v>
      </c>
    </row>
    <row r="667" spans="1:6" x14ac:dyDescent="0.3">
      <c r="A667" s="6" t="s">
        <v>63</v>
      </c>
      <c r="B667" s="6" t="s">
        <v>580</v>
      </c>
      <c r="C667" s="6" t="s">
        <v>1410</v>
      </c>
      <c r="D667" s="7">
        <v>325</v>
      </c>
      <c r="E667" s="10">
        <v>10.26</v>
      </c>
      <c r="F667" s="8">
        <v>3334.5</v>
      </c>
    </row>
    <row r="668" spans="1:6" x14ac:dyDescent="0.3">
      <c r="A668" s="6" t="s">
        <v>532</v>
      </c>
      <c r="B668" s="6" t="s">
        <v>581</v>
      </c>
      <c r="C668" s="6" t="s">
        <v>1411</v>
      </c>
      <c r="D668" s="7">
        <v>132</v>
      </c>
      <c r="E668" s="10">
        <v>24.886363636363637</v>
      </c>
      <c r="F668" s="8">
        <v>3285</v>
      </c>
    </row>
    <row r="669" spans="1:6" x14ac:dyDescent="0.3">
      <c r="A669" s="6" t="s">
        <v>403</v>
      </c>
      <c r="B669" s="6" t="s">
        <v>582</v>
      </c>
      <c r="C669" s="6" t="s">
        <v>1412</v>
      </c>
      <c r="D669" s="7">
        <v>800</v>
      </c>
      <c r="E669" s="10">
        <v>4.0999999999999996</v>
      </c>
      <c r="F669" s="8">
        <v>3279.9999999999995</v>
      </c>
    </row>
    <row r="670" spans="1:6" x14ac:dyDescent="0.3">
      <c r="A670" s="6" t="s">
        <v>575</v>
      </c>
      <c r="B670" s="6" t="s">
        <v>325</v>
      </c>
      <c r="C670" s="6" t="s">
        <v>1287</v>
      </c>
      <c r="D670" s="7">
        <v>700</v>
      </c>
      <c r="E670" s="10">
        <v>4.6500000000000004</v>
      </c>
      <c r="F670" s="8">
        <v>3255.0000000000005</v>
      </c>
    </row>
    <row r="671" spans="1:6" x14ac:dyDescent="0.3">
      <c r="A671" s="6" t="s">
        <v>53</v>
      </c>
      <c r="B671" s="6" t="s">
        <v>583</v>
      </c>
      <c r="C671" s="6" t="s">
        <v>1381</v>
      </c>
      <c r="D671" s="7">
        <v>120</v>
      </c>
      <c r="E671" s="10">
        <v>27.05</v>
      </c>
      <c r="F671" s="8">
        <v>3246</v>
      </c>
    </row>
    <row r="672" spans="1:6" x14ac:dyDescent="0.3">
      <c r="A672" s="6" t="s">
        <v>584</v>
      </c>
      <c r="B672" s="6" t="s">
        <v>222</v>
      </c>
      <c r="C672" s="6" t="s">
        <v>1215</v>
      </c>
      <c r="D672" s="7">
        <v>300</v>
      </c>
      <c r="E672" s="10">
        <v>10.8</v>
      </c>
      <c r="F672" s="8">
        <v>3240</v>
      </c>
    </row>
    <row r="673" spans="1:6" x14ac:dyDescent="0.3">
      <c r="A673" s="6" t="s">
        <v>361</v>
      </c>
      <c r="B673" s="6" t="s">
        <v>222</v>
      </c>
      <c r="C673" s="6" t="s">
        <v>1215</v>
      </c>
      <c r="D673" s="7">
        <v>300</v>
      </c>
      <c r="E673" s="10">
        <v>10.71</v>
      </c>
      <c r="F673" s="8">
        <v>3213.0000000000005</v>
      </c>
    </row>
    <row r="674" spans="1:6" x14ac:dyDescent="0.3">
      <c r="A674" s="6" t="s">
        <v>336</v>
      </c>
      <c r="B674" s="6" t="s">
        <v>585</v>
      </c>
      <c r="C674" s="6" t="s">
        <v>1413</v>
      </c>
      <c r="D674" s="7">
        <v>1858</v>
      </c>
      <c r="E674" s="10">
        <v>1.710495156081808</v>
      </c>
      <c r="F674" s="8">
        <v>3178.0999999999995</v>
      </c>
    </row>
    <row r="675" spans="1:6" x14ac:dyDescent="0.3">
      <c r="A675" s="6" t="s">
        <v>391</v>
      </c>
      <c r="B675" s="6" t="s">
        <v>586</v>
      </c>
      <c r="C675" s="6" t="s">
        <v>1237</v>
      </c>
      <c r="D675" s="7">
        <v>2450</v>
      </c>
      <c r="E675" s="10">
        <v>1.2855142857142863</v>
      </c>
      <c r="F675" s="8">
        <v>3149.5100000000011</v>
      </c>
    </row>
    <row r="676" spans="1:6" x14ac:dyDescent="0.3">
      <c r="A676" s="6" t="s">
        <v>29</v>
      </c>
      <c r="B676" s="6" t="s">
        <v>587</v>
      </c>
      <c r="C676" s="6" t="s">
        <v>1100</v>
      </c>
      <c r="D676" s="7">
        <v>1648</v>
      </c>
      <c r="E676" s="10">
        <v>1.89</v>
      </c>
      <c r="F676" s="8">
        <v>3114.72</v>
      </c>
    </row>
    <row r="677" spans="1:6" x14ac:dyDescent="0.3">
      <c r="A677" s="6" t="s">
        <v>53</v>
      </c>
      <c r="B677" s="6" t="s">
        <v>588</v>
      </c>
      <c r="C677" s="6" t="s">
        <v>1386</v>
      </c>
      <c r="D677" s="7">
        <v>120</v>
      </c>
      <c r="E677" s="10">
        <v>25.68</v>
      </c>
      <c r="F677" s="8">
        <v>3081.6</v>
      </c>
    </row>
    <row r="678" spans="1:6" x14ac:dyDescent="0.3">
      <c r="A678" s="6" t="s">
        <v>8</v>
      </c>
      <c r="B678" s="6" t="s">
        <v>589</v>
      </c>
      <c r="C678" s="6" t="s">
        <v>1414</v>
      </c>
      <c r="D678" s="7">
        <v>840</v>
      </c>
      <c r="E678" s="10">
        <v>3.6409476190476187</v>
      </c>
      <c r="F678" s="8">
        <v>3058.3959999999997</v>
      </c>
    </row>
    <row r="679" spans="1:6" x14ac:dyDescent="0.3">
      <c r="A679" s="6" t="s">
        <v>94</v>
      </c>
      <c r="B679" s="6" t="s">
        <v>590</v>
      </c>
      <c r="C679" s="6" t="s">
        <v>1415</v>
      </c>
      <c r="D679" s="7">
        <v>620</v>
      </c>
      <c r="E679" s="10">
        <v>4.8900000000000006</v>
      </c>
      <c r="F679" s="8">
        <v>3031.8</v>
      </c>
    </row>
    <row r="680" spans="1:6" x14ac:dyDescent="0.3">
      <c r="A680" s="6" t="s">
        <v>21</v>
      </c>
      <c r="B680" s="6" t="s">
        <v>591</v>
      </c>
      <c r="C680" s="6" t="s">
        <v>1416</v>
      </c>
      <c r="D680" s="7">
        <v>288</v>
      </c>
      <c r="E680" s="10">
        <v>10.470000000000002</v>
      </c>
      <c r="F680" s="8">
        <v>3015.3600000000006</v>
      </c>
    </row>
    <row r="681" spans="1:6" x14ac:dyDescent="0.3">
      <c r="A681" s="6" t="s">
        <v>29</v>
      </c>
      <c r="B681" s="6" t="s">
        <v>98</v>
      </c>
      <c r="C681" s="6" t="s">
        <v>1137</v>
      </c>
      <c r="D681" s="7">
        <v>2860</v>
      </c>
      <c r="E681" s="10">
        <v>1.05</v>
      </c>
      <c r="F681" s="8">
        <v>3003</v>
      </c>
    </row>
    <row r="682" spans="1:6" x14ac:dyDescent="0.3">
      <c r="A682" s="6" t="s">
        <v>29</v>
      </c>
      <c r="B682" s="6" t="s">
        <v>95</v>
      </c>
      <c r="C682" s="6" t="s">
        <v>1136</v>
      </c>
      <c r="D682" s="7">
        <v>2860</v>
      </c>
      <c r="E682" s="10">
        <v>1.05</v>
      </c>
      <c r="F682" s="8">
        <v>3003</v>
      </c>
    </row>
    <row r="683" spans="1:6" x14ac:dyDescent="0.3">
      <c r="A683" s="6" t="s">
        <v>592</v>
      </c>
      <c r="B683" s="6" t="s">
        <v>493</v>
      </c>
      <c r="C683" s="6" t="s">
        <v>1373</v>
      </c>
      <c r="D683" s="7">
        <v>10000</v>
      </c>
      <c r="E683" s="10">
        <v>0.3</v>
      </c>
      <c r="F683" s="8">
        <v>3000</v>
      </c>
    </row>
    <row r="684" spans="1:6" x14ac:dyDescent="0.3">
      <c r="A684" s="6" t="s">
        <v>361</v>
      </c>
      <c r="B684" s="6" t="s">
        <v>295</v>
      </c>
      <c r="C684" s="6" t="s">
        <v>1267</v>
      </c>
      <c r="D684" s="7">
        <v>2000</v>
      </c>
      <c r="E684" s="10">
        <v>1.49</v>
      </c>
      <c r="F684" s="8">
        <v>2980</v>
      </c>
    </row>
    <row r="685" spans="1:6" x14ac:dyDescent="0.3">
      <c r="A685" s="6" t="s">
        <v>112</v>
      </c>
      <c r="B685" s="6" t="s">
        <v>453</v>
      </c>
      <c r="C685" s="6" t="s">
        <v>1127</v>
      </c>
      <c r="D685" s="7">
        <v>1800</v>
      </c>
      <c r="E685" s="10">
        <v>1.65</v>
      </c>
      <c r="F685" s="8">
        <v>2970</v>
      </c>
    </row>
    <row r="686" spans="1:6" x14ac:dyDescent="0.3">
      <c r="A686" s="6" t="s">
        <v>14</v>
      </c>
      <c r="B686" s="6" t="s">
        <v>593</v>
      </c>
      <c r="C686" s="6" t="s">
        <v>1374</v>
      </c>
      <c r="D686" s="7">
        <v>240</v>
      </c>
      <c r="E686" s="10">
        <v>12.315</v>
      </c>
      <c r="F686" s="8">
        <v>2955.6</v>
      </c>
    </row>
    <row r="687" spans="1:6" x14ac:dyDescent="0.3">
      <c r="A687" s="6" t="s">
        <v>509</v>
      </c>
      <c r="B687" s="6" t="s">
        <v>460</v>
      </c>
      <c r="C687" s="6" t="s">
        <v>1356</v>
      </c>
      <c r="D687" s="7">
        <v>840</v>
      </c>
      <c r="E687" s="10">
        <v>3.51</v>
      </c>
      <c r="F687" s="8">
        <v>2948.3999999999996</v>
      </c>
    </row>
    <row r="688" spans="1:6" x14ac:dyDescent="0.3">
      <c r="A688" s="6" t="s">
        <v>361</v>
      </c>
      <c r="B688" s="6" t="s">
        <v>256</v>
      </c>
      <c r="C688" s="6" t="s">
        <v>1237</v>
      </c>
      <c r="D688" s="7">
        <v>839</v>
      </c>
      <c r="E688" s="10">
        <v>3.5</v>
      </c>
      <c r="F688" s="8">
        <v>2936.5</v>
      </c>
    </row>
    <row r="689" spans="1:6" x14ac:dyDescent="0.3">
      <c r="A689" s="6" t="s">
        <v>24</v>
      </c>
      <c r="B689" s="6" t="s">
        <v>594</v>
      </c>
      <c r="C689" s="6" t="s">
        <v>1417</v>
      </c>
      <c r="D689" s="7">
        <v>240</v>
      </c>
      <c r="E689" s="10">
        <v>12.174833333333334</v>
      </c>
      <c r="F689" s="8">
        <v>2921.96</v>
      </c>
    </row>
    <row r="690" spans="1:6" x14ac:dyDescent="0.3">
      <c r="A690" s="6" t="s">
        <v>60</v>
      </c>
      <c r="B690" s="6" t="s">
        <v>595</v>
      </c>
      <c r="C690" s="6" t="s">
        <v>1293</v>
      </c>
      <c r="D690" s="7">
        <v>2950</v>
      </c>
      <c r="E690" s="10">
        <v>0.99</v>
      </c>
      <c r="F690" s="8">
        <v>2920.5</v>
      </c>
    </row>
    <row r="691" spans="1:6" x14ac:dyDescent="0.3">
      <c r="A691" s="6" t="s">
        <v>596</v>
      </c>
      <c r="B691" s="6" t="s">
        <v>332</v>
      </c>
      <c r="C691" s="6" t="s">
        <v>1229</v>
      </c>
      <c r="D691" s="7">
        <v>240</v>
      </c>
      <c r="E691" s="10">
        <v>12.129999999999999</v>
      </c>
      <c r="F691" s="8">
        <v>2911.2</v>
      </c>
    </row>
    <row r="692" spans="1:6" x14ac:dyDescent="0.3">
      <c r="A692" s="6" t="s">
        <v>197</v>
      </c>
      <c r="B692" s="6" t="s">
        <v>172</v>
      </c>
      <c r="C692" s="6" t="s">
        <v>1185</v>
      </c>
      <c r="D692" s="7">
        <v>240</v>
      </c>
      <c r="E692" s="10">
        <v>12.1</v>
      </c>
      <c r="F692" s="8">
        <v>2904</v>
      </c>
    </row>
    <row r="693" spans="1:6" x14ac:dyDescent="0.3">
      <c r="A693" s="6" t="s">
        <v>60</v>
      </c>
      <c r="B693" s="6" t="s">
        <v>78</v>
      </c>
      <c r="C693" s="6" t="s">
        <v>1127</v>
      </c>
      <c r="D693" s="7">
        <v>1650</v>
      </c>
      <c r="E693" s="10">
        <v>1.76</v>
      </c>
      <c r="F693" s="8">
        <v>2904</v>
      </c>
    </row>
    <row r="694" spans="1:6" x14ac:dyDescent="0.3">
      <c r="A694" s="6" t="s">
        <v>336</v>
      </c>
      <c r="B694" s="6" t="s">
        <v>58</v>
      </c>
      <c r="C694" s="6" t="s">
        <v>1117</v>
      </c>
      <c r="D694" s="7">
        <v>1080</v>
      </c>
      <c r="E694" s="10">
        <v>2.6762314814814814</v>
      </c>
      <c r="F694" s="8">
        <v>2890.33</v>
      </c>
    </row>
    <row r="695" spans="1:6" x14ac:dyDescent="0.3">
      <c r="A695" s="6" t="s">
        <v>336</v>
      </c>
      <c r="B695" s="6" t="s">
        <v>597</v>
      </c>
      <c r="C695" s="6" t="s">
        <v>1418</v>
      </c>
      <c r="D695" s="7">
        <v>1991</v>
      </c>
      <c r="E695" s="10">
        <v>1.4446459065796082</v>
      </c>
      <c r="F695" s="8">
        <v>2876.29</v>
      </c>
    </row>
    <row r="696" spans="1:6" x14ac:dyDescent="0.3">
      <c r="A696" s="6" t="s">
        <v>207</v>
      </c>
      <c r="B696" s="6" t="s">
        <v>598</v>
      </c>
      <c r="C696" s="6" t="s">
        <v>1097</v>
      </c>
      <c r="D696" s="7">
        <v>3500</v>
      </c>
      <c r="E696" s="10">
        <v>0.82099999999999995</v>
      </c>
      <c r="F696" s="8">
        <v>2873.5</v>
      </c>
    </row>
    <row r="697" spans="1:6" x14ac:dyDescent="0.3">
      <c r="A697" s="6" t="s">
        <v>525</v>
      </c>
      <c r="B697" s="6" t="s">
        <v>460</v>
      </c>
      <c r="C697" s="6" t="s">
        <v>1356</v>
      </c>
      <c r="D697" s="7">
        <v>672</v>
      </c>
      <c r="E697" s="10">
        <v>4.2</v>
      </c>
      <c r="F697" s="8">
        <v>2822.4</v>
      </c>
    </row>
    <row r="698" spans="1:6" x14ac:dyDescent="0.3">
      <c r="A698" s="6" t="s">
        <v>53</v>
      </c>
      <c r="B698" s="6" t="s">
        <v>599</v>
      </c>
      <c r="C698" s="6" t="s">
        <v>1419</v>
      </c>
      <c r="D698" s="7">
        <v>120</v>
      </c>
      <c r="E698" s="10">
        <v>23.4</v>
      </c>
      <c r="F698" s="8">
        <v>2808</v>
      </c>
    </row>
    <row r="699" spans="1:6" x14ac:dyDescent="0.3">
      <c r="A699" s="6" t="s">
        <v>53</v>
      </c>
      <c r="B699" s="6" t="s">
        <v>600</v>
      </c>
      <c r="C699" s="6" t="s">
        <v>1419</v>
      </c>
      <c r="D699" s="7">
        <v>120</v>
      </c>
      <c r="E699" s="10">
        <v>23.4</v>
      </c>
      <c r="F699" s="8">
        <v>2808</v>
      </c>
    </row>
    <row r="700" spans="1:6" x14ac:dyDescent="0.3">
      <c r="A700" s="6" t="s">
        <v>306</v>
      </c>
      <c r="B700" s="6" t="s">
        <v>601</v>
      </c>
      <c r="C700" s="6" t="s">
        <v>1420</v>
      </c>
      <c r="D700" s="7">
        <v>320</v>
      </c>
      <c r="E700" s="10">
        <v>8.73</v>
      </c>
      <c r="F700" s="8">
        <v>2793.6000000000004</v>
      </c>
    </row>
    <row r="701" spans="1:6" x14ac:dyDescent="0.3">
      <c r="A701" s="6" t="s">
        <v>260</v>
      </c>
      <c r="B701" s="6" t="s">
        <v>320</v>
      </c>
      <c r="C701" s="6" t="s">
        <v>1283</v>
      </c>
      <c r="D701" s="7">
        <v>720</v>
      </c>
      <c r="E701" s="10">
        <v>3.8800000000000003</v>
      </c>
      <c r="F701" s="8">
        <v>2793.6000000000004</v>
      </c>
    </row>
    <row r="702" spans="1:6" x14ac:dyDescent="0.3">
      <c r="A702" s="6" t="s">
        <v>451</v>
      </c>
      <c r="B702" s="6" t="s">
        <v>602</v>
      </c>
      <c r="C702" s="6" t="s">
        <v>1421</v>
      </c>
      <c r="D702" s="7">
        <v>108</v>
      </c>
      <c r="E702" s="10">
        <v>25.61</v>
      </c>
      <c r="F702" s="8">
        <v>2765.88</v>
      </c>
    </row>
    <row r="703" spans="1:6" x14ac:dyDescent="0.3">
      <c r="A703" s="6" t="s">
        <v>336</v>
      </c>
      <c r="B703" s="6" t="s">
        <v>603</v>
      </c>
      <c r="C703" s="6" t="s">
        <v>1422</v>
      </c>
      <c r="D703" s="7">
        <v>1712</v>
      </c>
      <c r="E703" s="10">
        <v>1.6049007009345795</v>
      </c>
      <c r="F703" s="8">
        <v>2747.59</v>
      </c>
    </row>
    <row r="704" spans="1:6" x14ac:dyDescent="0.3">
      <c r="A704" s="6" t="s">
        <v>604</v>
      </c>
      <c r="B704" s="6" t="s">
        <v>533</v>
      </c>
      <c r="C704" s="6" t="s">
        <v>1391</v>
      </c>
      <c r="D704" s="7">
        <v>107</v>
      </c>
      <c r="E704" s="10">
        <v>25.5</v>
      </c>
      <c r="F704" s="8">
        <v>2728.5</v>
      </c>
    </row>
    <row r="705" spans="1:6" x14ac:dyDescent="0.3">
      <c r="A705" s="6" t="s">
        <v>29</v>
      </c>
      <c r="B705" s="6" t="s">
        <v>605</v>
      </c>
      <c r="C705" s="6" t="s">
        <v>1423</v>
      </c>
      <c r="D705" s="7">
        <v>225</v>
      </c>
      <c r="E705" s="10">
        <v>12.12</v>
      </c>
      <c r="F705" s="8">
        <v>2727</v>
      </c>
    </row>
    <row r="706" spans="1:6" x14ac:dyDescent="0.3">
      <c r="A706" s="6" t="s">
        <v>37</v>
      </c>
      <c r="B706" s="6" t="s">
        <v>374</v>
      </c>
      <c r="C706" s="6" t="s">
        <v>1237</v>
      </c>
      <c r="D706" s="7">
        <v>2100</v>
      </c>
      <c r="E706" s="10">
        <v>1.2849999999999999</v>
      </c>
      <c r="F706" s="8">
        <v>2698.5</v>
      </c>
    </row>
    <row r="707" spans="1:6" x14ac:dyDescent="0.3">
      <c r="A707" s="6" t="s">
        <v>94</v>
      </c>
      <c r="B707" s="6" t="s">
        <v>606</v>
      </c>
      <c r="C707" s="6" t="s">
        <v>1424</v>
      </c>
      <c r="D707" s="7">
        <v>576</v>
      </c>
      <c r="E707" s="10">
        <v>4.68</v>
      </c>
      <c r="F707" s="8">
        <v>2695.68</v>
      </c>
    </row>
    <row r="708" spans="1:6" x14ac:dyDescent="0.3">
      <c r="A708" s="6" t="s">
        <v>532</v>
      </c>
      <c r="B708" s="6" t="s">
        <v>607</v>
      </c>
      <c r="C708" s="6" t="s">
        <v>1425</v>
      </c>
      <c r="D708" s="7">
        <v>103</v>
      </c>
      <c r="E708" s="10">
        <v>26.156504854368936</v>
      </c>
      <c r="F708" s="8">
        <v>2694.1200000000003</v>
      </c>
    </row>
    <row r="709" spans="1:6" x14ac:dyDescent="0.3">
      <c r="A709" s="6" t="s">
        <v>24</v>
      </c>
      <c r="B709" s="6" t="s">
        <v>488</v>
      </c>
      <c r="C709" s="6" t="s">
        <v>1370</v>
      </c>
      <c r="D709" s="7">
        <v>1120</v>
      </c>
      <c r="E709" s="10">
        <v>2.4010535714285717</v>
      </c>
      <c r="F709" s="8">
        <v>2689.1800000000003</v>
      </c>
    </row>
    <row r="710" spans="1:6" x14ac:dyDescent="0.3">
      <c r="A710" s="6" t="s">
        <v>608</v>
      </c>
      <c r="B710" s="6" t="s">
        <v>305</v>
      </c>
      <c r="C710" s="6" t="s">
        <v>1274</v>
      </c>
      <c r="D710" s="7">
        <v>3600</v>
      </c>
      <c r="E710" s="10">
        <v>0.74</v>
      </c>
      <c r="F710" s="8">
        <v>2664</v>
      </c>
    </row>
    <row r="711" spans="1:6" x14ac:dyDescent="0.3">
      <c r="A711" s="6" t="s">
        <v>63</v>
      </c>
      <c r="B711" s="6" t="s">
        <v>22</v>
      </c>
      <c r="C711" s="6" t="s">
        <v>1094</v>
      </c>
      <c r="D711" s="7">
        <v>192</v>
      </c>
      <c r="E711" s="10">
        <v>13.69</v>
      </c>
      <c r="F711" s="8">
        <v>2628.48</v>
      </c>
    </row>
    <row r="712" spans="1:6" x14ac:dyDescent="0.3">
      <c r="A712" s="6" t="s">
        <v>11</v>
      </c>
      <c r="B712" s="6" t="s">
        <v>609</v>
      </c>
      <c r="C712" s="6" t="s">
        <v>1426</v>
      </c>
      <c r="D712" s="7">
        <v>8800</v>
      </c>
      <c r="E712" s="10">
        <v>0.29830000000000001</v>
      </c>
      <c r="F712" s="8">
        <v>2625.04</v>
      </c>
    </row>
    <row r="713" spans="1:6" x14ac:dyDescent="0.3">
      <c r="A713" s="6" t="s">
        <v>435</v>
      </c>
      <c r="B713" s="6" t="s">
        <v>330</v>
      </c>
      <c r="C713" s="6" t="s">
        <v>1291</v>
      </c>
      <c r="D713" s="7">
        <v>400</v>
      </c>
      <c r="E713" s="10">
        <v>6.5</v>
      </c>
      <c r="F713" s="8">
        <v>2600</v>
      </c>
    </row>
    <row r="714" spans="1:6" x14ac:dyDescent="0.3">
      <c r="A714" s="6" t="s">
        <v>361</v>
      </c>
      <c r="B714" s="6" t="s">
        <v>433</v>
      </c>
      <c r="C714" s="6" t="s">
        <v>1346</v>
      </c>
      <c r="D714" s="7">
        <v>2600</v>
      </c>
      <c r="E714" s="10">
        <v>1</v>
      </c>
      <c r="F714" s="8">
        <v>2600</v>
      </c>
    </row>
    <row r="715" spans="1:6" x14ac:dyDescent="0.3">
      <c r="A715" s="6" t="s">
        <v>60</v>
      </c>
      <c r="B715" s="6" t="s">
        <v>572</v>
      </c>
      <c r="C715" s="6" t="s">
        <v>1405</v>
      </c>
      <c r="D715" s="7">
        <v>4250</v>
      </c>
      <c r="E715" s="10">
        <v>0.61140000000000005</v>
      </c>
      <c r="F715" s="8">
        <v>2598.4500000000003</v>
      </c>
    </row>
    <row r="716" spans="1:6" x14ac:dyDescent="0.3">
      <c r="A716" s="6" t="s">
        <v>532</v>
      </c>
      <c r="B716" s="6" t="s">
        <v>610</v>
      </c>
      <c r="C716" s="6" t="s">
        <v>1427</v>
      </c>
      <c r="D716" s="7">
        <v>99</v>
      </c>
      <c r="E716" s="10">
        <v>26.183030303030304</v>
      </c>
      <c r="F716" s="8">
        <v>2592.12</v>
      </c>
    </row>
    <row r="717" spans="1:6" x14ac:dyDescent="0.3">
      <c r="A717" s="6" t="s">
        <v>48</v>
      </c>
      <c r="B717" s="6" t="s">
        <v>38</v>
      </c>
      <c r="C717" s="6" t="s">
        <v>1104</v>
      </c>
      <c r="D717" s="7">
        <v>2400</v>
      </c>
      <c r="E717" s="10">
        <v>1.08</v>
      </c>
      <c r="F717" s="8">
        <v>2592</v>
      </c>
    </row>
    <row r="718" spans="1:6" x14ac:dyDescent="0.3">
      <c r="A718" s="6" t="s">
        <v>353</v>
      </c>
      <c r="B718" s="6" t="s">
        <v>128</v>
      </c>
      <c r="C718" s="6" t="s">
        <v>1154</v>
      </c>
      <c r="D718" s="7">
        <v>2640</v>
      </c>
      <c r="E718" s="10">
        <v>0.98</v>
      </c>
      <c r="F718" s="8">
        <v>2587.1999999999998</v>
      </c>
    </row>
    <row r="719" spans="1:6" x14ac:dyDescent="0.3">
      <c r="A719" s="6" t="s">
        <v>53</v>
      </c>
      <c r="B719" s="6" t="s">
        <v>611</v>
      </c>
      <c r="C719" s="6" t="s">
        <v>1428</v>
      </c>
      <c r="D719" s="7">
        <v>405</v>
      </c>
      <c r="E719" s="10">
        <v>6.3850370370370362</v>
      </c>
      <c r="F719" s="8">
        <v>2585.9399999999996</v>
      </c>
    </row>
    <row r="720" spans="1:6" x14ac:dyDescent="0.3">
      <c r="A720" s="6" t="s">
        <v>336</v>
      </c>
      <c r="B720" s="6" t="s">
        <v>612</v>
      </c>
      <c r="C720" s="6" t="s">
        <v>1429</v>
      </c>
      <c r="D720" s="7">
        <v>2160</v>
      </c>
      <c r="E720" s="10">
        <v>1.1902453703703706</v>
      </c>
      <c r="F720" s="8">
        <v>2570.9300000000003</v>
      </c>
    </row>
    <row r="721" spans="1:6" x14ac:dyDescent="0.3">
      <c r="A721" s="6" t="s">
        <v>613</v>
      </c>
      <c r="B721" s="6" t="s">
        <v>49</v>
      </c>
      <c r="C721" s="6" t="s">
        <v>1111</v>
      </c>
      <c r="D721" s="7">
        <v>298</v>
      </c>
      <c r="E721" s="10">
        <v>8.58</v>
      </c>
      <c r="F721" s="8">
        <v>2556.84</v>
      </c>
    </row>
    <row r="722" spans="1:6" x14ac:dyDescent="0.3">
      <c r="A722" s="6" t="s">
        <v>614</v>
      </c>
      <c r="B722" s="6" t="s">
        <v>404</v>
      </c>
      <c r="C722" s="6" t="s">
        <v>1330</v>
      </c>
      <c r="D722" s="7">
        <v>3750</v>
      </c>
      <c r="E722" s="10">
        <v>0.68000000000000016</v>
      </c>
      <c r="F722" s="8">
        <v>2550.0000000000005</v>
      </c>
    </row>
    <row r="723" spans="1:6" x14ac:dyDescent="0.3">
      <c r="A723" s="6" t="s">
        <v>29</v>
      </c>
      <c r="B723" s="6" t="s">
        <v>615</v>
      </c>
      <c r="C723" s="6" t="s">
        <v>1430</v>
      </c>
      <c r="D723" s="7">
        <v>320</v>
      </c>
      <c r="E723" s="10">
        <v>7.919999999999999</v>
      </c>
      <c r="F723" s="8">
        <v>2534.3999999999996</v>
      </c>
    </row>
    <row r="724" spans="1:6" x14ac:dyDescent="0.3">
      <c r="A724" s="6" t="s">
        <v>29</v>
      </c>
      <c r="B724" s="6" t="s">
        <v>616</v>
      </c>
      <c r="C724" s="6" t="s">
        <v>1431</v>
      </c>
      <c r="D724" s="7">
        <v>210</v>
      </c>
      <c r="E724" s="10">
        <v>11.969999999999999</v>
      </c>
      <c r="F724" s="8">
        <v>2513.6999999999998</v>
      </c>
    </row>
    <row r="725" spans="1:6" x14ac:dyDescent="0.3">
      <c r="A725" s="6" t="s">
        <v>435</v>
      </c>
      <c r="B725" s="6" t="s">
        <v>369</v>
      </c>
      <c r="C725" s="6" t="s">
        <v>1314</v>
      </c>
      <c r="D725" s="7">
        <v>350</v>
      </c>
      <c r="E725" s="10">
        <v>7.16</v>
      </c>
      <c r="F725" s="8">
        <v>2506</v>
      </c>
    </row>
    <row r="726" spans="1:6" x14ac:dyDescent="0.3">
      <c r="A726" s="6" t="s">
        <v>24</v>
      </c>
      <c r="B726" s="6" t="s">
        <v>617</v>
      </c>
      <c r="C726" s="6" t="s">
        <v>1432</v>
      </c>
      <c r="D726" s="7">
        <v>348</v>
      </c>
      <c r="E726" s="10">
        <v>7.1447126436781616</v>
      </c>
      <c r="F726" s="8">
        <v>2486.36</v>
      </c>
    </row>
    <row r="727" spans="1:6" x14ac:dyDescent="0.3">
      <c r="A727" s="6" t="s">
        <v>187</v>
      </c>
      <c r="B727" s="6" t="s">
        <v>453</v>
      </c>
      <c r="C727" s="6" t="s">
        <v>1127</v>
      </c>
      <c r="D727" s="7">
        <v>1500</v>
      </c>
      <c r="E727" s="10">
        <v>1.65</v>
      </c>
      <c r="F727" s="8">
        <v>2475</v>
      </c>
    </row>
    <row r="728" spans="1:6" x14ac:dyDescent="0.3">
      <c r="A728" s="6" t="s">
        <v>60</v>
      </c>
      <c r="B728" s="6" t="s">
        <v>453</v>
      </c>
      <c r="C728" s="6" t="s">
        <v>1127</v>
      </c>
      <c r="D728" s="7">
        <v>1500</v>
      </c>
      <c r="E728" s="10">
        <v>1.65</v>
      </c>
      <c r="F728" s="8">
        <v>2475</v>
      </c>
    </row>
    <row r="729" spans="1:6" x14ac:dyDescent="0.3">
      <c r="A729" s="6" t="s">
        <v>29</v>
      </c>
      <c r="B729" s="6" t="s">
        <v>315</v>
      </c>
      <c r="C729" s="6" t="s">
        <v>1279</v>
      </c>
      <c r="D729" s="7">
        <v>1320</v>
      </c>
      <c r="E729" s="10">
        <v>1.87</v>
      </c>
      <c r="F729" s="8">
        <v>2468.4</v>
      </c>
    </row>
    <row r="730" spans="1:6" x14ac:dyDescent="0.3">
      <c r="A730" s="6" t="s">
        <v>63</v>
      </c>
      <c r="B730" s="6" t="s">
        <v>39</v>
      </c>
      <c r="C730" s="6" t="s">
        <v>1105</v>
      </c>
      <c r="D730" s="7">
        <v>192</v>
      </c>
      <c r="E730" s="10">
        <v>12.69</v>
      </c>
      <c r="F730" s="8">
        <v>2436.48</v>
      </c>
    </row>
    <row r="731" spans="1:6" x14ac:dyDescent="0.3">
      <c r="A731" s="6" t="s">
        <v>21</v>
      </c>
      <c r="B731" s="6" t="s">
        <v>618</v>
      </c>
      <c r="C731" s="6" t="s">
        <v>1433</v>
      </c>
      <c r="D731" s="7">
        <v>192</v>
      </c>
      <c r="E731" s="10">
        <v>12.57</v>
      </c>
      <c r="F731" s="8">
        <v>2413.44</v>
      </c>
    </row>
    <row r="732" spans="1:6" x14ac:dyDescent="0.3">
      <c r="A732" s="6" t="s">
        <v>336</v>
      </c>
      <c r="B732" s="6" t="s">
        <v>619</v>
      </c>
      <c r="C732" s="6" t="s">
        <v>1293</v>
      </c>
      <c r="D732" s="7">
        <v>2917</v>
      </c>
      <c r="E732" s="10">
        <v>0.82604730887898536</v>
      </c>
      <c r="F732" s="8">
        <v>2409.5800000000004</v>
      </c>
    </row>
    <row r="733" spans="1:6" x14ac:dyDescent="0.3">
      <c r="A733" s="6" t="s">
        <v>29</v>
      </c>
      <c r="B733" s="6" t="s">
        <v>620</v>
      </c>
      <c r="C733" s="6" t="s">
        <v>1434</v>
      </c>
      <c r="D733" s="7">
        <v>389</v>
      </c>
      <c r="E733" s="10">
        <v>6.1939331619537272</v>
      </c>
      <c r="F733" s="8">
        <v>2409.44</v>
      </c>
    </row>
    <row r="734" spans="1:6" x14ac:dyDescent="0.3">
      <c r="A734" s="6" t="s">
        <v>24</v>
      </c>
      <c r="B734" s="6" t="s">
        <v>621</v>
      </c>
      <c r="C734" s="6" t="s">
        <v>1435</v>
      </c>
      <c r="D734" s="7">
        <v>800</v>
      </c>
      <c r="E734" s="10">
        <v>3.0013625000000004</v>
      </c>
      <c r="F734" s="8">
        <v>2401.09</v>
      </c>
    </row>
    <row r="735" spans="1:6" x14ac:dyDescent="0.3">
      <c r="A735" s="6" t="s">
        <v>622</v>
      </c>
      <c r="B735" s="6" t="s">
        <v>93</v>
      </c>
      <c r="C735" s="6" t="s">
        <v>1135</v>
      </c>
      <c r="D735" s="7">
        <v>4800</v>
      </c>
      <c r="E735" s="10">
        <v>0.5</v>
      </c>
      <c r="F735" s="8">
        <v>2400</v>
      </c>
    </row>
    <row r="736" spans="1:6" x14ac:dyDescent="0.3">
      <c r="A736" s="6" t="s">
        <v>14</v>
      </c>
      <c r="B736" s="6" t="s">
        <v>299</v>
      </c>
      <c r="C736" s="6" t="s">
        <v>1271</v>
      </c>
      <c r="D736" s="7">
        <v>12000</v>
      </c>
      <c r="E736" s="10">
        <v>0.2</v>
      </c>
      <c r="F736" s="8">
        <v>2400</v>
      </c>
    </row>
    <row r="737" spans="1:6" x14ac:dyDescent="0.3">
      <c r="A737" s="6" t="s">
        <v>14</v>
      </c>
      <c r="B737" s="6" t="s">
        <v>623</v>
      </c>
      <c r="C737" s="6" t="s">
        <v>1268</v>
      </c>
      <c r="D737" s="7">
        <v>12000</v>
      </c>
      <c r="E737" s="10">
        <v>0.2</v>
      </c>
      <c r="F737" s="8">
        <v>2400</v>
      </c>
    </row>
    <row r="738" spans="1:6" x14ac:dyDescent="0.3">
      <c r="A738" s="6" t="s">
        <v>51</v>
      </c>
      <c r="B738" s="6" t="s">
        <v>299</v>
      </c>
      <c r="C738" s="6" t="s">
        <v>1271</v>
      </c>
      <c r="D738" s="7">
        <v>15000</v>
      </c>
      <c r="E738" s="10">
        <v>0.15859200000000001</v>
      </c>
      <c r="F738" s="8">
        <v>2378.88</v>
      </c>
    </row>
    <row r="739" spans="1:6" x14ac:dyDescent="0.3">
      <c r="A739" s="6" t="s">
        <v>29</v>
      </c>
      <c r="B739" s="6" t="s">
        <v>624</v>
      </c>
      <c r="C739" s="6" t="s">
        <v>1436</v>
      </c>
      <c r="D739" s="7">
        <v>130</v>
      </c>
      <c r="E739" s="10">
        <v>17.93</v>
      </c>
      <c r="F739" s="8">
        <v>2330.9</v>
      </c>
    </row>
    <row r="740" spans="1:6" x14ac:dyDescent="0.3">
      <c r="A740" s="6" t="s">
        <v>94</v>
      </c>
      <c r="B740" s="6" t="s">
        <v>625</v>
      </c>
      <c r="C740" s="6" t="s">
        <v>1437</v>
      </c>
      <c r="D740" s="7">
        <v>470</v>
      </c>
      <c r="E740" s="10">
        <v>4.95</v>
      </c>
      <c r="F740" s="8">
        <v>2326.5</v>
      </c>
    </row>
    <row r="741" spans="1:6" x14ac:dyDescent="0.3">
      <c r="A741" s="6" t="s">
        <v>181</v>
      </c>
      <c r="B741" s="6" t="s">
        <v>155</v>
      </c>
      <c r="C741" s="6" t="s">
        <v>1172</v>
      </c>
      <c r="D741" s="7">
        <v>480</v>
      </c>
      <c r="E741" s="10">
        <v>4.8</v>
      </c>
      <c r="F741" s="8">
        <v>2304</v>
      </c>
    </row>
    <row r="742" spans="1:6" x14ac:dyDescent="0.3">
      <c r="A742" s="6" t="s">
        <v>21</v>
      </c>
      <c r="B742" s="6" t="s">
        <v>626</v>
      </c>
      <c r="C742" s="6" t="s">
        <v>1353</v>
      </c>
      <c r="D742" s="7">
        <v>170</v>
      </c>
      <c r="E742" s="10">
        <v>13.45</v>
      </c>
      <c r="F742" s="8">
        <v>2286.5</v>
      </c>
    </row>
    <row r="743" spans="1:6" x14ac:dyDescent="0.3">
      <c r="A743" s="6" t="s">
        <v>518</v>
      </c>
      <c r="B743" s="6" t="s">
        <v>400</v>
      </c>
      <c r="C743" s="6" t="s">
        <v>1329</v>
      </c>
      <c r="D743" s="7">
        <v>480</v>
      </c>
      <c r="E743" s="10">
        <v>4.6941666666666659</v>
      </c>
      <c r="F743" s="8">
        <v>2253.1999999999998</v>
      </c>
    </row>
    <row r="744" spans="1:6" x14ac:dyDescent="0.3">
      <c r="A744" s="6" t="s">
        <v>517</v>
      </c>
      <c r="B744" s="6" t="s">
        <v>493</v>
      </c>
      <c r="C744" s="6" t="s">
        <v>1373</v>
      </c>
      <c r="D744" s="7">
        <v>5000</v>
      </c>
      <c r="E744" s="10">
        <v>0.45</v>
      </c>
      <c r="F744" s="8">
        <v>2250</v>
      </c>
    </row>
    <row r="745" spans="1:6" x14ac:dyDescent="0.3">
      <c r="A745" s="6" t="s">
        <v>627</v>
      </c>
      <c r="B745" s="6" t="s">
        <v>226</v>
      </c>
      <c r="C745" s="6" t="s">
        <v>1217</v>
      </c>
      <c r="D745" s="7">
        <v>72</v>
      </c>
      <c r="E745" s="10">
        <v>31.205000000000002</v>
      </c>
      <c r="F745" s="8">
        <v>2246.7600000000002</v>
      </c>
    </row>
    <row r="746" spans="1:6" x14ac:dyDescent="0.3">
      <c r="A746" s="6" t="s">
        <v>628</v>
      </c>
      <c r="B746" s="6" t="s">
        <v>12</v>
      </c>
      <c r="C746" s="6" t="s">
        <v>1089</v>
      </c>
      <c r="D746" s="7">
        <v>900</v>
      </c>
      <c r="E746" s="10">
        <v>2.4900000000000002</v>
      </c>
      <c r="F746" s="8">
        <v>2241</v>
      </c>
    </row>
    <row r="747" spans="1:6" x14ac:dyDescent="0.3">
      <c r="A747" s="6" t="s">
        <v>491</v>
      </c>
      <c r="B747" s="6" t="s">
        <v>629</v>
      </c>
      <c r="C747" s="6" t="s">
        <v>1438</v>
      </c>
      <c r="D747" s="7">
        <v>630</v>
      </c>
      <c r="E747" s="10">
        <v>3.5550000000000002</v>
      </c>
      <c r="F747" s="8">
        <v>2239.65</v>
      </c>
    </row>
    <row r="748" spans="1:6" x14ac:dyDescent="0.3">
      <c r="A748" s="6" t="s">
        <v>133</v>
      </c>
      <c r="B748" s="6" t="s">
        <v>630</v>
      </c>
      <c r="C748" s="6" t="s">
        <v>1439</v>
      </c>
      <c r="D748" s="7">
        <v>510</v>
      </c>
      <c r="E748" s="10">
        <v>4.3750784313725495</v>
      </c>
      <c r="F748" s="8">
        <v>2231.2900000000004</v>
      </c>
    </row>
    <row r="749" spans="1:6" x14ac:dyDescent="0.3">
      <c r="A749" s="6" t="s">
        <v>53</v>
      </c>
      <c r="B749" s="6" t="s">
        <v>631</v>
      </c>
      <c r="C749" s="6" t="s">
        <v>1402</v>
      </c>
      <c r="D749" s="7">
        <v>90</v>
      </c>
      <c r="E749" s="10">
        <v>24.770000000000003</v>
      </c>
      <c r="F749" s="8">
        <v>2229.3000000000002</v>
      </c>
    </row>
    <row r="750" spans="1:6" x14ac:dyDescent="0.3">
      <c r="A750" s="6" t="s">
        <v>632</v>
      </c>
      <c r="B750" s="6" t="s">
        <v>590</v>
      </c>
      <c r="C750" s="6" t="s">
        <v>1415</v>
      </c>
      <c r="D750" s="7">
        <v>460</v>
      </c>
      <c r="E750" s="10">
        <v>4.7699999999999996</v>
      </c>
      <c r="F750" s="8">
        <v>2194.1999999999998</v>
      </c>
    </row>
    <row r="751" spans="1:6" x14ac:dyDescent="0.3">
      <c r="A751" s="6" t="s">
        <v>29</v>
      </c>
      <c r="B751" s="6" t="s">
        <v>633</v>
      </c>
      <c r="C751" s="6" t="s">
        <v>1266</v>
      </c>
      <c r="D751" s="7">
        <v>1680</v>
      </c>
      <c r="E751" s="10">
        <v>1.3</v>
      </c>
      <c r="F751" s="8">
        <v>2184</v>
      </c>
    </row>
    <row r="752" spans="1:6" x14ac:dyDescent="0.3">
      <c r="A752" s="6" t="s">
        <v>613</v>
      </c>
      <c r="B752" s="6" t="s">
        <v>58</v>
      </c>
      <c r="C752" s="6" t="s">
        <v>1117</v>
      </c>
      <c r="D752" s="7">
        <v>251</v>
      </c>
      <c r="E752" s="10">
        <v>8.4983665338645427</v>
      </c>
      <c r="F752" s="8">
        <v>2133.09</v>
      </c>
    </row>
    <row r="753" spans="1:6" x14ac:dyDescent="0.3">
      <c r="A753" s="6" t="s">
        <v>63</v>
      </c>
      <c r="B753" s="6" t="s">
        <v>27</v>
      </c>
      <c r="C753" s="6" t="s">
        <v>1098</v>
      </c>
      <c r="D753" s="7">
        <v>4426</v>
      </c>
      <c r="E753" s="10">
        <v>0.48</v>
      </c>
      <c r="F753" s="8">
        <v>2124.48</v>
      </c>
    </row>
    <row r="754" spans="1:6" x14ac:dyDescent="0.3">
      <c r="A754" s="6" t="s">
        <v>16</v>
      </c>
      <c r="B754" s="6" t="s">
        <v>44</v>
      </c>
      <c r="C754" s="6" t="s">
        <v>1109</v>
      </c>
      <c r="D754" s="7">
        <v>288</v>
      </c>
      <c r="E754" s="10">
        <v>7.3500000000000005</v>
      </c>
      <c r="F754" s="8">
        <v>2116.8000000000002</v>
      </c>
    </row>
    <row r="755" spans="1:6" x14ac:dyDescent="0.3">
      <c r="A755" s="6" t="s">
        <v>53</v>
      </c>
      <c r="B755" s="6" t="s">
        <v>634</v>
      </c>
      <c r="C755" s="6" t="s">
        <v>1371</v>
      </c>
      <c r="D755" s="7">
        <v>90</v>
      </c>
      <c r="E755" s="10">
        <v>23.4</v>
      </c>
      <c r="F755" s="8">
        <v>2106</v>
      </c>
    </row>
    <row r="756" spans="1:6" x14ac:dyDescent="0.3">
      <c r="A756" s="6" t="s">
        <v>114</v>
      </c>
      <c r="B756" s="6" t="s">
        <v>635</v>
      </c>
      <c r="C756" s="6" t="s">
        <v>1414</v>
      </c>
      <c r="D756" s="7">
        <v>480</v>
      </c>
      <c r="E756" s="10">
        <v>4.3600000000000003</v>
      </c>
      <c r="F756" s="8">
        <v>2092.8000000000002</v>
      </c>
    </row>
    <row r="757" spans="1:6" x14ac:dyDescent="0.3">
      <c r="A757" s="6" t="s">
        <v>352</v>
      </c>
      <c r="B757" s="6" t="s">
        <v>636</v>
      </c>
      <c r="C757" s="6" t="s">
        <v>1440</v>
      </c>
      <c r="D757" s="7">
        <v>1600</v>
      </c>
      <c r="E757" s="10">
        <v>1.3</v>
      </c>
      <c r="F757" s="8">
        <v>2080</v>
      </c>
    </row>
    <row r="758" spans="1:6" x14ac:dyDescent="0.3">
      <c r="A758" s="6" t="s">
        <v>29</v>
      </c>
      <c r="B758" s="6" t="s">
        <v>637</v>
      </c>
      <c r="C758" s="6" t="s">
        <v>1441</v>
      </c>
      <c r="D758" s="7">
        <v>276</v>
      </c>
      <c r="E758" s="10">
        <v>7.4899999999999993</v>
      </c>
      <c r="F758" s="8">
        <v>2067.2399999999998</v>
      </c>
    </row>
    <row r="759" spans="1:6" x14ac:dyDescent="0.3">
      <c r="A759" s="6" t="s">
        <v>197</v>
      </c>
      <c r="B759" s="6" t="s">
        <v>638</v>
      </c>
      <c r="C759" s="6" t="s">
        <v>1355</v>
      </c>
      <c r="D759" s="7">
        <v>1280</v>
      </c>
      <c r="E759" s="10">
        <v>1.61</v>
      </c>
      <c r="F759" s="8">
        <v>2060.8000000000002</v>
      </c>
    </row>
    <row r="760" spans="1:6" x14ac:dyDescent="0.3">
      <c r="A760" s="6" t="s">
        <v>14</v>
      </c>
      <c r="B760" s="6" t="s">
        <v>340</v>
      </c>
      <c r="C760" s="6" t="s">
        <v>1296</v>
      </c>
      <c r="D760" s="7">
        <v>20500</v>
      </c>
      <c r="E760" s="10">
        <v>0.1</v>
      </c>
      <c r="F760" s="8">
        <v>2050</v>
      </c>
    </row>
    <row r="761" spans="1:6" x14ac:dyDescent="0.3">
      <c r="A761" s="6" t="s">
        <v>14</v>
      </c>
      <c r="B761" s="6" t="s">
        <v>344</v>
      </c>
      <c r="C761" s="6" t="s">
        <v>1300</v>
      </c>
      <c r="D761" s="7">
        <v>20500</v>
      </c>
      <c r="E761" s="10">
        <v>0.1</v>
      </c>
      <c r="F761" s="8">
        <v>2050</v>
      </c>
    </row>
    <row r="762" spans="1:6" x14ac:dyDescent="0.3">
      <c r="A762" s="6" t="s">
        <v>491</v>
      </c>
      <c r="B762" s="6" t="s">
        <v>639</v>
      </c>
      <c r="C762" s="6" t="s">
        <v>1442</v>
      </c>
      <c r="D762" s="7">
        <v>531</v>
      </c>
      <c r="E762" s="10">
        <v>3.8539924670433146</v>
      </c>
      <c r="F762" s="8">
        <v>2046.47</v>
      </c>
    </row>
    <row r="763" spans="1:6" x14ac:dyDescent="0.3">
      <c r="A763" s="6" t="s">
        <v>63</v>
      </c>
      <c r="B763" s="6" t="s">
        <v>640</v>
      </c>
      <c r="C763" s="6" t="s">
        <v>1443</v>
      </c>
      <c r="D763" s="7">
        <v>1829</v>
      </c>
      <c r="E763" s="10">
        <v>1.1098414434117003</v>
      </c>
      <c r="F763" s="8">
        <v>2029.9</v>
      </c>
    </row>
    <row r="764" spans="1:6" x14ac:dyDescent="0.3">
      <c r="A764" s="6" t="s">
        <v>641</v>
      </c>
      <c r="B764" s="6" t="s">
        <v>109</v>
      </c>
      <c r="C764" s="6" t="s">
        <v>1146</v>
      </c>
      <c r="D764" s="7">
        <v>196</v>
      </c>
      <c r="E764" s="10">
        <v>10.23</v>
      </c>
      <c r="F764" s="8">
        <v>2005.08</v>
      </c>
    </row>
    <row r="765" spans="1:6" x14ac:dyDescent="0.3">
      <c r="A765" s="6" t="s">
        <v>24</v>
      </c>
      <c r="B765" s="6" t="s">
        <v>642</v>
      </c>
      <c r="C765" s="6" t="s">
        <v>1444</v>
      </c>
      <c r="D765" s="7">
        <v>900</v>
      </c>
      <c r="E765" s="10">
        <v>2.221111111111111</v>
      </c>
      <c r="F765" s="8">
        <v>1999</v>
      </c>
    </row>
    <row r="766" spans="1:6" x14ac:dyDescent="0.3">
      <c r="A766" s="6" t="s">
        <v>51</v>
      </c>
      <c r="B766" s="6" t="s">
        <v>296</v>
      </c>
      <c r="C766" s="6" t="s">
        <v>1268</v>
      </c>
      <c r="D766" s="7">
        <v>12000</v>
      </c>
      <c r="E766" s="10">
        <v>0.16658000000000001</v>
      </c>
      <c r="F766" s="8">
        <v>1998.96</v>
      </c>
    </row>
    <row r="767" spans="1:6" x14ac:dyDescent="0.3">
      <c r="A767" s="6" t="s">
        <v>435</v>
      </c>
      <c r="B767" s="6" t="s">
        <v>110</v>
      </c>
      <c r="C767" s="6" t="s">
        <v>1147</v>
      </c>
      <c r="D767" s="7">
        <v>350</v>
      </c>
      <c r="E767" s="10">
        <v>5.71</v>
      </c>
      <c r="F767" s="8">
        <v>1998.5</v>
      </c>
    </row>
    <row r="768" spans="1:6" x14ac:dyDescent="0.3">
      <c r="A768" s="6" t="s">
        <v>29</v>
      </c>
      <c r="B768" s="6" t="s">
        <v>643</v>
      </c>
      <c r="C768" s="6" t="s">
        <v>1445</v>
      </c>
      <c r="D768" s="7">
        <v>165</v>
      </c>
      <c r="E768" s="10">
        <v>11.89</v>
      </c>
      <c r="F768" s="8">
        <v>1961.8500000000001</v>
      </c>
    </row>
    <row r="769" spans="1:6" x14ac:dyDescent="0.3">
      <c r="A769" s="6" t="s">
        <v>248</v>
      </c>
      <c r="B769" s="6" t="s">
        <v>644</v>
      </c>
      <c r="C769" s="6" t="s">
        <v>1446</v>
      </c>
      <c r="D769" s="7">
        <v>17</v>
      </c>
      <c r="E769" s="10">
        <v>115</v>
      </c>
      <c r="F769" s="8">
        <v>1955</v>
      </c>
    </row>
    <row r="770" spans="1:6" x14ac:dyDescent="0.3">
      <c r="A770" s="6" t="s">
        <v>248</v>
      </c>
      <c r="B770" s="6" t="s">
        <v>645</v>
      </c>
      <c r="C770" s="6" t="s">
        <v>1447</v>
      </c>
      <c r="D770" s="7">
        <v>17</v>
      </c>
      <c r="E770" s="10">
        <v>115</v>
      </c>
      <c r="F770" s="8">
        <v>1955</v>
      </c>
    </row>
    <row r="771" spans="1:6" x14ac:dyDescent="0.3">
      <c r="A771" s="6" t="s">
        <v>63</v>
      </c>
      <c r="B771" s="6" t="s">
        <v>87</v>
      </c>
      <c r="C771" s="6" t="s">
        <v>1098</v>
      </c>
      <c r="D771" s="7">
        <v>4053</v>
      </c>
      <c r="E771" s="10">
        <v>0.48000000000000004</v>
      </c>
      <c r="F771" s="8">
        <v>1945.44</v>
      </c>
    </row>
    <row r="772" spans="1:6" x14ac:dyDescent="0.3">
      <c r="A772" s="6" t="s">
        <v>294</v>
      </c>
      <c r="B772" s="6" t="s">
        <v>646</v>
      </c>
      <c r="C772" s="6" t="s">
        <v>1448</v>
      </c>
      <c r="D772" s="7">
        <v>1950</v>
      </c>
      <c r="E772" s="10">
        <v>0.99</v>
      </c>
      <c r="F772" s="8">
        <v>1930.5</v>
      </c>
    </row>
    <row r="773" spans="1:6" x14ac:dyDescent="0.3">
      <c r="A773" s="6" t="s">
        <v>60</v>
      </c>
      <c r="B773" s="6" t="s">
        <v>147</v>
      </c>
      <c r="C773" s="6" t="s">
        <v>1131</v>
      </c>
      <c r="D773" s="7">
        <v>1500</v>
      </c>
      <c r="E773" s="10">
        <v>1.28</v>
      </c>
      <c r="F773" s="8">
        <v>1920</v>
      </c>
    </row>
    <row r="774" spans="1:6" x14ac:dyDescent="0.3">
      <c r="A774" s="6" t="s">
        <v>336</v>
      </c>
      <c r="B774" s="6" t="s">
        <v>647</v>
      </c>
      <c r="C774" s="6" t="s">
        <v>1308</v>
      </c>
      <c r="D774" s="7">
        <v>1200</v>
      </c>
      <c r="E774" s="10">
        <v>1.5975333333333332</v>
      </c>
      <c r="F774" s="8">
        <v>1917.04</v>
      </c>
    </row>
    <row r="775" spans="1:6" x14ac:dyDescent="0.3">
      <c r="A775" s="6" t="s">
        <v>29</v>
      </c>
      <c r="B775" s="6" t="s">
        <v>648</v>
      </c>
      <c r="C775" s="6" t="s">
        <v>1266</v>
      </c>
      <c r="D775" s="7">
        <v>1120</v>
      </c>
      <c r="E775" s="10">
        <v>1.7099999999999997</v>
      </c>
      <c r="F775" s="8">
        <v>1915.1999999999998</v>
      </c>
    </row>
    <row r="776" spans="1:6" x14ac:dyDescent="0.3">
      <c r="A776" s="6" t="s">
        <v>190</v>
      </c>
      <c r="B776" s="6" t="s">
        <v>649</v>
      </c>
      <c r="C776" s="6" t="s">
        <v>1449</v>
      </c>
      <c r="D776" s="7">
        <v>168</v>
      </c>
      <c r="E776" s="10">
        <v>11.190000000000001</v>
      </c>
      <c r="F776" s="8">
        <v>1879.9200000000003</v>
      </c>
    </row>
    <row r="777" spans="1:6" x14ac:dyDescent="0.3">
      <c r="A777" s="6" t="s">
        <v>569</v>
      </c>
      <c r="B777" s="6" t="s">
        <v>251</v>
      </c>
      <c r="C777" s="6" t="s">
        <v>1235</v>
      </c>
      <c r="D777" s="7">
        <v>60</v>
      </c>
      <c r="E777" s="10">
        <v>30.944666666666663</v>
      </c>
      <c r="F777" s="8">
        <v>1856.6799999999998</v>
      </c>
    </row>
    <row r="778" spans="1:6" x14ac:dyDescent="0.3">
      <c r="A778" s="6" t="s">
        <v>491</v>
      </c>
      <c r="B778" s="6" t="s">
        <v>650</v>
      </c>
      <c r="C778" s="6" t="s">
        <v>1450</v>
      </c>
      <c r="D778" s="7">
        <v>600</v>
      </c>
      <c r="E778" s="10">
        <v>3.0939999999999999</v>
      </c>
      <c r="F778" s="8">
        <v>1856.3999999999999</v>
      </c>
    </row>
    <row r="779" spans="1:6" x14ac:dyDescent="0.3">
      <c r="A779" s="6" t="s">
        <v>391</v>
      </c>
      <c r="B779" s="6" t="s">
        <v>651</v>
      </c>
      <c r="C779" s="6" t="s">
        <v>1189</v>
      </c>
      <c r="D779" s="7">
        <v>540</v>
      </c>
      <c r="E779" s="10">
        <v>3.43</v>
      </c>
      <c r="F779" s="8">
        <v>1852.2</v>
      </c>
    </row>
    <row r="780" spans="1:6" x14ac:dyDescent="0.3">
      <c r="A780" s="6" t="s">
        <v>306</v>
      </c>
      <c r="B780" s="6" t="s">
        <v>367</v>
      </c>
      <c r="C780" s="6" t="s">
        <v>1312</v>
      </c>
      <c r="D780" s="7">
        <v>520</v>
      </c>
      <c r="E780" s="10">
        <v>3.5</v>
      </c>
      <c r="F780" s="8">
        <v>1820</v>
      </c>
    </row>
    <row r="781" spans="1:6" x14ac:dyDescent="0.3">
      <c r="A781" s="6" t="s">
        <v>24</v>
      </c>
      <c r="B781" s="6" t="s">
        <v>652</v>
      </c>
      <c r="C781" s="6" t="s">
        <v>1451</v>
      </c>
      <c r="D781" s="7">
        <v>256</v>
      </c>
      <c r="E781" s="10">
        <v>7.1050390624999995</v>
      </c>
      <c r="F781" s="8">
        <v>1818.8899999999999</v>
      </c>
    </row>
    <row r="782" spans="1:6" x14ac:dyDescent="0.3">
      <c r="A782" s="6" t="s">
        <v>435</v>
      </c>
      <c r="B782" s="6" t="s">
        <v>326</v>
      </c>
      <c r="C782" s="6" t="s">
        <v>1288</v>
      </c>
      <c r="D782" s="7">
        <v>650</v>
      </c>
      <c r="E782" s="10">
        <v>2.79</v>
      </c>
      <c r="F782" s="8">
        <v>1813.5</v>
      </c>
    </row>
    <row r="783" spans="1:6" x14ac:dyDescent="0.3">
      <c r="A783" s="6" t="s">
        <v>361</v>
      </c>
      <c r="B783" s="6" t="s">
        <v>27</v>
      </c>
      <c r="C783" s="6" t="s">
        <v>1098</v>
      </c>
      <c r="D783" s="7">
        <v>2700</v>
      </c>
      <c r="E783" s="10">
        <v>0.67</v>
      </c>
      <c r="F783" s="8">
        <v>1809</v>
      </c>
    </row>
    <row r="784" spans="1:6" x14ac:dyDescent="0.3">
      <c r="A784" s="6" t="s">
        <v>197</v>
      </c>
      <c r="B784" s="6" t="s">
        <v>568</v>
      </c>
      <c r="C784" s="6" t="s">
        <v>1185</v>
      </c>
      <c r="D784" s="7">
        <v>150</v>
      </c>
      <c r="E784" s="10">
        <v>12</v>
      </c>
      <c r="F784" s="8">
        <v>1800</v>
      </c>
    </row>
    <row r="785" spans="1:6" x14ac:dyDescent="0.3">
      <c r="A785" s="6" t="s">
        <v>133</v>
      </c>
      <c r="B785" s="6" t="s">
        <v>653</v>
      </c>
      <c r="C785" s="6" t="s">
        <v>1452</v>
      </c>
      <c r="D785" s="7">
        <v>480</v>
      </c>
      <c r="E785" s="10">
        <v>3.7050000000000001</v>
      </c>
      <c r="F785" s="8">
        <v>1778.4</v>
      </c>
    </row>
    <row r="786" spans="1:6" x14ac:dyDescent="0.3">
      <c r="A786" s="6" t="s">
        <v>24</v>
      </c>
      <c r="B786" s="6" t="s">
        <v>654</v>
      </c>
      <c r="C786" s="6" t="s">
        <v>1453</v>
      </c>
      <c r="D786" s="7">
        <v>800</v>
      </c>
      <c r="E786" s="10">
        <v>2.2209249999999998</v>
      </c>
      <c r="F786" s="8">
        <v>1776.74</v>
      </c>
    </row>
    <row r="787" spans="1:6" x14ac:dyDescent="0.3">
      <c r="A787" s="6" t="s">
        <v>24</v>
      </c>
      <c r="B787" s="6" t="s">
        <v>655</v>
      </c>
      <c r="C787" s="6" t="s">
        <v>1185</v>
      </c>
      <c r="D787" s="7">
        <v>144</v>
      </c>
      <c r="E787" s="10">
        <v>12.256736111111111</v>
      </c>
      <c r="F787" s="8">
        <v>1764.97</v>
      </c>
    </row>
    <row r="788" spans="1:6" x14ac:dyDescent="0.3">
      <c r="A788" s="6" t="s">
        <v>656</v>
      </c>
      <c r="B788" s="6" t="s">
        <v>558</v>
      </c>
      <c r="C788" s="6" t="s">
        <v>1400</v>
      </c>
      <c r="D788" s="7">
        <v>175</v>
      </c>
      <c r="E788" s="10">
        <v>10</v>
      </c>
      <c r="F788" s="8">
        <v>1750</v>
      </c>
    </row>
    <row r="789" spans="1:6" x14ac:dyDescent="0.3">
      <c r="A789" s="6" t="s">
        <v>435</v>
      </c>
      <c r="B789" s="6" t="s">
        <v>222</v>
      </c>
      <c r="C789" s="6" t="s">
        <v>1215</v>
      </c>
      <c r="D789" s="7">
        <v>150</v>
      </c>
      <c r="E789" s="10">
        <v>11.54</v>
      </c>
      <c r="F789" s="8">
        <v>1730.9999999999998</v>
      </c>
    </row>
    <row r="790" spans="1:6" x14ac:dyDescent="0.3">
      <c r="A790" s="6" t="s">
        <v>24</v>
      </c>
      <c r="B790" s="6" t="s">
        <v>459</v>
      </c>
      <c r="C790" s="6" t="s">
        <v>1355</v>
      </c>
      <c r="D790" s="7">
        <v>480</v>
      </c>
      <c r="E790" s="10">
        <v>3.6038333333333337</v>
      </c>
      <c r="F790" s="8">
        <v>1729.8400000000001</v>
      </c>
    </row>
    <row r="791" spans="1:6" x14ac:dyDescent="0.3">
      <c r="A791" s="6" t="s">
        <v>520</v>
      </c>
      <c r="B791" s="6" t="s">
        <v>657</v>
      </c>
      <c r="C791" s="6" t="s">
        <v>1454</v>
      </c>
      <c r="D791" s="7">
        <v>1</v>
      </c>
      <c r="E791" s="10">
        <v>1722.11</v>
      </c>
      <c r="F791" s="8">
        <v>1722.11</v>
      </c>
    </row>
    <row r="792" spans="1:6" x14ac:dyDescent="0.3">
      <c r="A792" s="6" t="s">
        <v>29</v>
      </c>
      <c r="B792" s="6" t="s">
        <v>658</v>
      </c>
      <c r="C792" s="6" t="s">
        <v>1455</v>
      </c>
      <c r="D792" s="7">
        <v>165</v>
      </c>
      <c r="E792" s="10">
        <v>10.43</v>
      </c>
      <c r="F792" s="8">
        <v>1720.95</v>
      </c>
    </row>
    <row r="793" spans="1:6" x14ac:dyDescent="0.3">
      <c r="A793" s="6" t="s">
        <v>24</v>
      </c>
      <c r="B793" s="6" t="s">
        <v>612</v>
      </c>
      <c r="C793" s="6" t="s">
        <v>1429</v>
      </c>
      <c r="D793" s="7">
        <v>480</v>
      </c>
      <c r="E793" s="10">
        <v>3.5641666666666665</v>
      </c>
      <c r="F793" s="8">
        <v>1710.8</v>
      </c>
    </row>
    <row r="794" spans="1:6" x14ac:dyDescent="0.3">
      <c r="A794" s="6" t="s">
        <v>29</v>
      </c>
      <c r="B794" s="6" t="s">
        <v>659</v>
      </c>
      <c r="C794" s="6" t="s">
        <v>1456</v>
      </c>
      <c r="D794" s="7">
        <v>50</v>
      </c>
      <c r="E794" s="10">
        <v>33.36</v>
      </c>
      <c r="F794" s="8">
        <v>1668</v>
      </c>
    </row>
    <row r="795" spans="1:6" x14ac:dyDescent="0.3">
      <c r="A795" s="6" t="s">
        <v>24</v>
      </c>
      <c r="B795" s="6" t="s">
        <v>660</v>
      </c>
      <c r="C795" s="6" t="s">
        <v>1457</v>
      </c>
      <c r="D795" s="7">
        <v>170</v>
      </c>
      <c r="E795" s="10">
        <v>9.704470588235294</v>
      </c>
      <c r="F795" s="8">
        <v>1649.76</v>
      </c>
    </row>
    <row r="796" spans="1:6" x14ac:dyDescent="0.3">
      <c r="A796" s="6" t="s">
        <v>190</v>
      </c>
      <c r="B796" s="6" t="s">
        <v>661</v>
      </c>
      <c r="C796" s="6" t="s">
        <v>1458</v>
      </c>
      <c r="D796" s="7">
        <v>140</v>
      </c>
      <c r="E796" s="10">
        <v>11.76</v>
      </c>
      <c r="F796" s="8">
        <v>1646.3999999999999</v>
      </c>
    </row>
    <row r="797" spans="1:6" x14ac:dyDescent="0.3">
      <c r="A797" s="6" t="s">
        <v>24</v>
      </c>
      <c r="B797" s="6" t="s">
        <v>662</v>
      </c>
      <c r="C797" s="6" t="s">
        <v>1459</v>
      </c>
      <c r="D797" s="7">
        <v>544</v>
      </c>
      <c r="E797" s="10">
        <v>3.0020772058823533</v>
      </c>
      <c r="F797" s="8">
        <v>1633.13</v>
      </c>
    </row>
    <row r="798" spans="1:6" x14ac:dyDescent="0.3">
      <c r="A798" s="6" t="s">
        <v>53</v>
      </c>
      <c r="B798" s="6" t="s">
        <v>663</v>
      </c>
      <c r="C798" s="6" t="s">
        <v>1381</v>
      </c>
      <c r="D798" s="7">
        <v>60</v>
      </c>
      <c r="E798" s="10">
        <v>27.05</v>
      </c>
      <c r="F798" s="8">
        <v>1623</v>
      </c>
    </row>
    <row r="799" spans="1:6" x14ac:dyDescent="0.3">
      <c r="A799" s="6" t="s">
        <v>294</v>
      </c>
      <c r="B799" s="6" t="s">
        <v>27</v>
      </c>
      <c r="C799" s="6" t="s">
        <v>1098</v>
      </c>
      <c r="D799" s="7">
        <v>900</v>
      </c>
      <c r="E799" s="10">
        <v>1.8</v>
      </c>
      <c r="F799" s="8">
        <v>1620</v>
      </c>
    </row>
    <row r="800" spans="1:6" x14ac:dyDescent="0.3">
      <c r="A800" s="6" t="s">
        <v>24</v>
      </c>
      <c r="B800" s="6" t="s">
        <v>664</v>
      </c>
      <c r="C800" s="6" t="s">
        <v>1460</v>
      </c>
      <c r="D800" s="7">
        <v>128</v>
      </c>
      <c r="E800" s="10">
        <v>12.644921875</v>
      </c>
      <c r="F800" s="8">
        <v>1618.55</v>
      </c>
    </row>
    <row r="801" spans="1:6" x14ac:dyDescent="0.3">
      <c r="A801" s="6" t="s">
        <v>190</v>
      </c>
      <c r="B801" s="6" t="s">
        <v>665</v>
      </c>
      <c r="C801" s="6" t="s">
        <v>1461</v>
      </c>
      <c r="D801" s="7">
        <v>166</v>
      </c>
      <c r="E801" s="10">
        <v>9.69</v>
      </c>
      <c r="F801" s="8">
        <v>1608.54</v>
      </c>
    </row>
    <row r="802" spans="1:6" x14ac:dyDescent="0.3">
      <c r="A802" s="6" t="s">
        <v>666</v>
      </c>
      <c r="B802" s="6" t="s">
        <v>305</v>
      </c>
      <c r="C802" s="6" t="s">
        <v>1274</v>
      </c>
      <c r="D802" s="7">
        <v>1200</v>
      </c>
      <c r="E802" s="10">
        <v>1.34</v>
      </c>
      <c r="F802" s="8">
        <v>1608</v>
      </c>
    </row>
    <row r="803" spans="1:6" x14ac:dyDescent="0.3">
      <c r="A803" s="6" t="s">
        <v>424</v>
      </c>
      <c r="B803" s="6" t="s">
        <v>667</v>
      </c>
      <c r="C803" s="6" t="s">
        <v>1462</v>
      </c>
      <c r="D803" s="7">
        <v>4000</v>
      </c>
      <c r="E803" s="10">
        <v>0.4</v>
      </c>
      <c r="F803" s="8">
        <v>1600</v>
      </c>
    </row>
    <row r="804" spans="1:6" x14ac:dyDescent="0.3">
      <c r="A804" s="6" t="s">
        <v>668</v>
      </c>
      <c r="B804" s="6" t="s">
        <v>667</v>
      </c>
      <c r="C804" s="6" t="s">
        <v>1462</v>
      </c>
      <c r="D804" s="7">
        <v>2000</v>
      </c>
      <c r="E804" s="10">
        <v>0.8</v>
      </c>
      <c r="F804" s="8">
        <v>1600</v>
      </c>
    </row>
    <row r="805" spans="1:6" x14ac:dyDescent="0.3">
      <c r="A805" s="6" t="s">
        <v>435</v>
      </c>
      <c r="B805" s="6" t="s">
        <v>295</v>
      </c>
      <c r="C805" s="6" t="s">
        <v>1267</v>
      </c>
      <c r="D805" s="7">
        <v>400</v>
      </c>
      <c r="E805" s="10">
        <v>3.99</v>
      </c>
      <c r="F805" s="8">
        <v>1596</v>
      </c>
    </row>
    <row r="806" spans="1:6" x14ac:dyDescent="0.3">
      <c r="A806" s="6" t="s">
        <v>336</v>
      </c>
      <c r="B806" s="6" t="s">
        <v>669</v>
      </c>
      <c r="C806" s="6" t="s">
        <v>1308</v>
      </c>
      <c r="D806" s="7">
        <v>997</v>
      </c>
      <c r="E806" s="10">
        <v>1.595456369107322</v>
      </c>
      <c r="F806" s="8">
        <v>1590.67</v>
      </c>
    </row>
    <row r="807" spans="1:6" x14ac:dyDescent="0.3">
      <c r="A807" s="6" t="s">
        <v>94</v>
      </c>
      <c r="B807" s="6" t="s">
        <v>670</v>
      </c>
      <c r="C807" s="6" t="s">
        <v>1424</v>
      </c>
      <c r="D807" s="7">
        <v>930</v>
      </c>
      <c r="E807" s="10">
        <v>1.6800000000000002</v>
      </c>
      <c r="F807" s="8">
        <v>1562.4</v>
      </c>
    </row>
    <row r="808" spans="1:6" x14ac:dyDescent="0.3">
      <c r="A808" s="6" t="s">
        <v>94</v>
      </c>
      <c r="B808" s="6" t="s">
        <v>671</v>
      </c>
      <c r="C808" s="6" t="s">
        <v>1408</v>
      </c>
      <c r="D808" s="7">
        <v>930</v>
      </c>
      <c r="E808" s="10">
        <v>1.6800000000000002</v>
      </c>
      <c r="F808" s="8">
        <v>1562.4</v>
      </c>
    </row>
    <row r="809" spans="1:6" x14ac:dyDescent="0.3">
      <c r="A809" s="6" t="s">
        <v>242</v>
      </c>
      <c r="B809" s="6" t="s">
        <v>672</v>
      </c>
      <c r="C809" s="6" t="s">
        <v>1463</v>
      </c>
      <c r="D809" s="7">
        <v>1390</v>
      </c>
      <c r="E809" s="10">
        <v>1.1100000000000001</v>
      </c>
      <c r="F809" s="8">
        <v>1542.9</v>
      </c>
    </row>
    <row r="810" spans="1:6" x14ac:dyDescent="0.3">
      <c r="A810" s="6" t="s">
        <v>53</v>
      </c>
      <c r="B810" s="6" t="s">
        <v>673</v>
      </c>
      <c r="C810" s="6" t="s">
        <v>1386</v>
      </c>
      <c r="D810" s="7">
        <v>60</v>
      </c>
      <c r="E810" s="10">
        <v>25.68</v>
      </c>
      <c r="F810" s="8">
        <v>1540.8</v>
      </c>
    </row>
    <row r="811" spans="1:6" x14ac:dyDescent="0.3">
      <c r="A811" s="6" t="s">
        <v>29</v>
      </c>
      <c r="B811" s="6" t="s">
        <v>674</v>
      </c>
      <c r="C811" s="6" t="s">
        <v>1464</v>
      </c>
      <c r="D811" s="7">
        <v>1232</v>
      </c>
      <c r="E811" s="10">
        <v>1.25</v>
      </c>
      <c r="F811" s="8">
        <v>1540</v>
      </c>
    </row>
    <row r="812" spans="1:6" x14ac:dyDescent="0.3">
      <c r="A812" s="6" t="s">
        <v>29</v>
      </c>
      <c r="B812" s="6" t="s">
        <v>675</v>
      </c>
      <c r="C812" s="6" t="s">
        <v>1465</v>
      </c>
      <c r="D812" s="7">
        <v>70</v>
      </c>
      <c r="E812" s="10">
        <v>21.87</v>
      </c>
      <c r="F812" s="8">
        <v>1530.9</v>
      </c>
    </row>
    <row r="813" spans="1:6" x14ac:dyDescent="0.3">
      <c r="A813" s="6" t="s">
        <v>361</v>
      </c>
      <c r="B813" s="6" t="s">
        <v>676</v>
      </c>
      <c r="C813" s="6" t="s">
        <v>1466</v>
      </c>
      <c r="D813" s="7">
        <v>1800</v>
      </c>
      <c r="E813" s="10">
        <v>0.85</v>
      </c>
      <c r="F813" s="8">
        <v>1530</v>
      </c>
    </row>
    <row r="814" spans="1:6" x14ac:dyDescent="0.3">
      <c r="A814" s="6" t="s">
        <v>632</v>
      </c>
      <c r="B814" s="6" t="s">
        <v>625</v>
      </c>
      <c r="C814" s="6" t="s">
        <v>1437</v>
      </c>
      <c r="D814" s="7">
        <v>315</v>
      </c>
      <c r="E814" s="10">
        <v>4.83</v>
      </c>
      <c r="F814" s="8">
        <v>1521.45</v>
      </c>
    </row>
    <row r="815" spans="1:6" x14ac:dyDescent="0.3">
      <c r="A815" s="6" t="s">
        <v>435</v>
      </c>
      <c r="B815" s="6" t="s">
        <v>276</v>
      </c>
      <c r="C815" s="6" t="s">
        <v>1251</v>
      </c>
      <c r="D815" s="7">
        <v>400</v>
      </c>
      <c r="E815" s="10">
        <v>3.77</v>
      </c>
      <c r="F815" s="8">
        <v>1508</v>
      </c>
    </row>
    <row r="816" spans="1:6" x14ac:dyDescent="0.3">
      <c r="A816" s="6" t="s">
        <v>29</v>
      </c>
      <c r="B816" s="6" t="s">
        <v>189</v>
      </c>
      <c r="C816" s="6" t="s">
        <v>1193</v>
      </c>
      <c r="D816" s="7">
        <v>880</v>
      </c>
      <c r="E816" s="10">
        <v>1.71</v>
      </c>
      <c r="F816" s="8">
        <v>1504.8</v>
      </c>
    </row>
    <row r="817" spans="1:6" x14ac:dyDescent="0.3">
      <c r="A817" s="6" t="s">
        <v>53</v>
      </c>
      <c r="B817" s="6" t="s">
        <v>659</v>
      </c>
      <c r="C817" s="6" t="s">
        <v>1456</v>
      </c>
      <c r="D817" s="7">
        <v>45</v>
      </c>
      <c r="E817" s="10">
        <v>33.36</v>
      </c>
      <c r="F817" s="8">
        <v>1501.2</v>
      </c>
    </row>
    <row r="818" spans="1:6" x14ac:dyDescent="0.3">
      <c r="A818" s="6" t="s">
        <v>677</v>
      </c>
      <c r="B818" s="6" t="s">
        <v>570</v>
      </c>
      <c r="C818" s="6" t="s">
        <v>1404</v>
      </c>
      <c r="D818" s="7">
        <v>5</v>
      </c>
      <c r="E818" s="10">
        <v>300</v>
      </c>
      <c r="F818" s="8">
        <v>1500</v>
      </c>
    </row>
    <row r="819" spans="1:6" x14ac:dyDescent="0.3">
      <c r="A819" s="6" t="s">
        <v>435</v>
      </c>
      <c r="B819" s="6" t="s">
        <v>636</v>
      </c>
      <c r="C819" s="6" t="s">
        <v>1440</v>
      </c>
      <c r="D819" s="7">
        <v>400</v>
      </c>
      <c r="E819" s="10">
        <v>3.71</v>
      </c>
      <c r="F819" s="8">
        <v>1484</v>
      </c>
    </row>
    <row r="820" spans="1:6" x14ac:dyDescent="0.3">
      <c r="A820" s="6" t="s">
        <v>546</v>
      </c>
      <c r="B820" s="6" t="s">
        <v>678</v>
      </c>
      <c r="C820" s="6" t="s">
        <v>1395</v>
      </c>
      <c r="D820" s="7">
        <v>150</v>
      </c>
      <c r="E820" s="10">
        <v>9.8699999999999992</v>
      </c>
      <c r="F820" s="8">
        <v>1480.4999999999998</v>
      </c>
    </row>
    <row r="821" spans="1:6" x14ac:dyDescent="0.3">
      <c r="A821" s="6" t="s">
        <v>24</v>
      </c>
      <c r="B821" s="6" t="s">
        <v>679</v>
      </c>
      <c r="C821" s="6" t="s">
        <v>1151</v>
      </c>
      <c r="D821" s="7">
        <v>137</v>
      </c>
      <c r="E821" s="10">
        <v>10.741605839416058</v>
      </c>
      <c r="F821" s="8">
        <v>1471.6</v>
      </c>
    </row>
    <row r="822" spans="1:6" x14ac:dyDescent="0.3">
      <c r="A822" s="6" t="s">
        <v>596</v>
      </c>
      <c r="B822" s="6" t="s">
        <v>680</v>
      </c>
      <c r="C822" s="6" t="s">
        <v>1467</v>
      </c>
      <c r="D822" s="7">
        <v>120</v>
      </c>
      <c r="E822" s="10">
        <v>12.129999999999999</v>
      </c>
      <c r="F822" s="8">
        <v>1455.6</v>
      </c>
    </row>
    <row r="823" spans="1:6" x14ac:dyDescent="0.3">
      <c r="A823" s="6" t="s">
        <v>336</v>
      </c>
      <c r="B823" s="6" t="s">
        <v>681</v>
      </c>
      <c r="C823" s="6" t="s">
        <v>1468</v>
      </c>
      <c r="D823" s="7">
        <v>894</v>
      </c>
      <c r="E823" s="10">
        <v>1.5967673378076059</v>
      </c>
      <c r="F823" s="8">
        <v>1427.5099999999998</v>
      </c>
    </row>
    <row r="824" spans="1:6" x14ac:dyDescent="0.3">
      <c r="A824" s="6" t="s">
        <v>29</v>
      </c>
      <c r="B824" s="6" t="s">
        <v>270</v>
      </c>
      <c r="C824" s="6" t="s">
        <v>1246</v>
      </c>
      <c r="D824" s="7">
        <v>504</v>
      </c>
      <c r="E824" s="10">
        <v>2.78</v>
      </c>
      <c r="F824" s="8">
        <v>1401.12</v>
      </c>
    </row>
    <row r="825" spans="1:6" x14ac:dyDescent="0.3">
      <c r="A825" s="6" t="s">
        <v>14</v>
      </c>
      <c r="B825" s="6" t="s">
        <v>682</v>
      </c>
      <c r="C825" s="6" t="s">
        <v>1469</v>
      </c>
      <c r="D825" s="7">
        <v>120</v>
      </c>
      <c r="E825" s="10">
        <v>11.639999999999999</v>
      </c>
      <c r="F825" s="8">
        <v>1396.8</v>
      </c>
    </row>
    <row r="826" spans="1:6" x14ac:dyDescent="0.3">
      <c r="A826" s="6" t="s">
        <v>197</v>
      </c>
      <c r="B826" s="6" t="s">
        <v>351</v>
      </c>
      <c r="C826" s="6" t="s">
        <v>1305</v>
      </c>
      <c r="D826" s="7">
        <v>120</v>
      </c>
      <c r="E826" s="10">
        <v>11.5</v>
      </c>
      <c r="F826" s="8">
        <v>1380</v>
      </c>
    </row>
    <row r="827" spans="1:6" x14ac:dyDescent="0.3">
      <c r="A827" s="6" t="s">
        <v>8</v>
      </c>
      <c r="B827" s="6" t="s">
        <v>683</v>
      </c>
      <c r="C827" s="6" t="s">
        <v>1470</v>
      </c>
      <c r="D827" s="7">
        <v>75</v>
      </c>
      <c r="E827" s="10">
        <v>18.38</v>
      </c>
      <c r="F827" s="8">
        <v>1378.5</v>
      </c>
    </row>
    <row r="828" spans="1:6" x14ac:dyDescent="0.3">
      <c r="A828" s="6" t="s">
        <v>491</v>
      </c>
      <c r="B828" s="6" t="s">
        <v>684</v>
      </c>
      <c r="C828" s="6" t="s">
        <v>1471</v>
      </c>
      <c r="D828" s="7">
        <v>300</v>
      </c>
      <c r="E828" s="10">
        <v>4.5919999999999996</v>
      </c>
      <c r="F828" s="8">
        <v>1377.6</v>
      </c>
    </row>
    <row r="829" spans="1:6" x14ac:dyDescent="0.3">
      <c r="A829" s="6" t="s">
        <v>181</v>
      </c>
      <c r="B829" s="6" t="s">
        <v>478</v>
      </c>
      <c r="C829" s="6" t="s">
        <v>1237</v>
      </c>
      <c r="D829" s="7">
        <v>1050</v>
      </c>
      <c r="E829" s="10">
        <v>1.28</v>
      </c>
      <c r="F829" s="8">
        <v>1344</v>
      </c>
    </row>
    <row r="830" spans="1:6" x14ac:dyDescent="0.3">
      <c r="A830" s="6" t="s">
        <v>306</v>
      </c>
      <c r="B830" s="6" t="s">
        <v>515</v>
      </c>
      <c r="C830" s="6" t="s">
        <v>1376</v>
      </c>
      <c r="D830" s="7">
        <v>272</v>
      </c>
      <c r="E830" s="10">
        <v>4.87</v>
      </c>
      <c r="F830" s="8">
        <v>1324.64</v>
      </c>
    </row>
    <row r="831" spans="1:6" x14ac:dyDescent="0.3">
      <c r="A831" s="6" t="s">
        <v>94</v>
      </c>
      <c r="B831" s="6" t="s">
        <v>685</v>
      </c>
      <c r="C831" s="6" t="s">
        <v>1437</v>
      </c>
      <c r="D831" s="7">
        <v>745</v>
      </c>
      <c r="E831" s="10">
        <v>1.75</v>
      </c>
      <c r="F831" s="8">
        <v>1303.75</v>
      </c>
    </row>
    <row r="832" spans="1:6" x14ac:dyDescent="0.3">
      <c r="A832" s="6" t="s">
        <v>24</v>
      </c>
      <c r="B832" s="6" t="s">
        <v>686</v>
      </c>
      <c r="C832" s="6" t="s">
        <v>1264</v>
      </c>
      <c r="D832" s="7">
        <v>112</v>
      </c>
      <c r="E832" s="10">
        <v>11.486785714285714</v>
      </c>
      <c r="F832" s="8">
        <v>1286.52</v>
      </c>
    </row>
    <row r="833" spans="1:6" x14ac:dyDescent="0.3">
      <c r="A833" s="6" t="s">
        <v>29</v>
      </c>
      <c r="B833" s="6" t="s">
        <v>687</v>
      </c>
      <c r="C833" s="6" t="s">
        <v>1472</v>
      </c>
      <c r="D833" s="7">
        <v>145</v>
      </c>
      <c r="E833" s="10">
        <v>8.8400000000000016</v>
      </c>
      <c r="F833" s="8">
        <v>1281.8000000000002</v>
      </c>
    </row>
    <row r="834" spans="1:6" x14ac:dyDescent="0.3">
      <c r="A834" s="6" t="s">
        <v>688</v>
      </c>
      <c r="B834" s="6" t="s">
        <v>93</v>
      </c>
      <c r="C834" s="6" t="s">
        <v>1135</v>
      </c>
      <c r="D834" s="7">
        <v>3200</v>
      </c>
      <c r="E834" s="10">
        <v>0.4</v>
      </c>
      <c r="F834" s="8">
        <v>1280</v>
      </c>
    </row>
    <row r="835" spans="1:6" x14ac:dyDescent="0.3">
      <c r="A835" s="6" t="s">
        <v>604</v>
      </c>
      <c r="B835" s="6" t="s">
        <v>581</v>
      </c>
      <c r="C835" s="6" t="s">
        <v>1411</v>
      </c>
      <c r="D835" s="7">
        <v>50</v>
      </c>
      <c r="E835" s="10">
        <v>25.5</v>
      </c>
      <c r="F835" s="8">
        <v>1275</v>
      </c>
    </row>
    <row r="836" spans="1:6" x14ac:dyDescent="0.3">
      <c r="A836" s="6" t="s">
        <v>29</v>
      </c>
      <c r="B836" s="6" t="s">
        <v>562</v>
      </c>
      <c r="C836" s="6" t="s">
        <v>1401</v>
      </c>
      <c r="D836" s="7">
        <v>884</v>
      </c>
      <c r="E836" s="10">
        <v>1.4126923076923077</v>
      </c>
      <c r="F836" s="8">
        <v>1248.82</v>
      </c>
    </row>
    <row r="837" spans="1:6" x14ac:dyDescent="0.3">
      <c r="A837" s="6" t="s">
        <v>689</v>
      </c>
      <c r="B837" s="6" t="s">
        <v>493</v>
      </c>
      <c r="C837" s="6" t="s">
        <v>1373</v>
      </c>
      <c r="D837" s="7">
        <v>4110</v>
      </c>
      <c r="E837" s="10">
        <v>0.3</v>
      </c>
      <c r="F837" s="8">
        <v>1233</v>
      </c>
    </row>
    <row r="838" spans="1:6" x14ac:dyDescent="0.3">
      <c r="A838" s="6" t="s">
        <v>306</v>
      </c>
      <c r="B838" s="6" t="s">
        <v>690</v>
      </c>
      <c r="C838" s="6" t="s">
        <v>1098</v>
      </c>
      <c r="D838" s="7">
        <v>600</v>
      </c>
      <c r="E838" s="10">
        <v>2.04</v>
      </c>
      <c r="F838" s="8">
        <v>1224</v>
      </c>
    </row>
    <row r="839" spans="1:6" x14ac:dyDescent="0.3">
      <c r="A839" s="6" t="s">
        <v>24</v>
      </c>
      <c r="B839" s="6" t="s">
        <v>539</v>
      </c>
      <c r="C839" s="6" t="s">
        <v>1293</v>
      </c>
      <c r="D839" s="7">
        <v>489</v>
      </c>
      <c r="E839" s="10">
        <v>2.4723721881390595</v>
      </c>
      <c r="F839" s="8">
        <v>1208.99</v>
      </c>
    </row>
    <row r="840" spans="1:6" x14ac:dyDescent="0.3">
      <c r="A840" s="6" t="s">
        <v>336</v>
      </c>
      <c r="B840" s="6" t="s">
        <v>691</v>
      </c>
      <c r="C840" s="6" t="s">
        <v>1172</v>
      </c>
      <c r="D840" s="7">
        <v>750</v>
      </c>
      <c r="E840" s="10">
        <v>1.6070266666666666</v>
      </c>
      <c r="F840" s="8">
        <v>1205.27</v>
      </c>
    </row>
    <row r="841" spans="1:6" x14ac:dyDescent="0.3">
      <c r="A841" s="6" t="s">
        <v>63</v>
      </c>
      <c r="B841" s="6" t="s">
        <v>626</v>
      </c>
      <c r="C841" s="6" t="s">
        <v>1353</v>
      </c>
      <c r="D841" s="7">
        <v>85</v>
      </c>
      <c r="E841" s="10">
        <v>14.15</v>
      </c>
      <c r="F841" s="8">
        <v>1202.75</v>
      </c>
    </row>
    <row r="842" spans="1:6" x14ac:dyDescent="0.3">
      <c r="A842" s="6" t="s">
        <v>294</v>
      </c>
      <c r="B842" s="6" t="s">
        <v>667</v>
      </c>
      <c r="C842" s="6" t="s">
        <v>1462</v>
      </c>
      <c r="D842" s="7">
        <v>2000</v>
      </c>
      <c r="E842" s="10">
        <v>0.6</v>
      </c>
      <c r="F842" s="8">
        <v>1200</v>
      </c>
    </row>
    <row r="843" spans="1:6" x14ac:dyDescent="0.3">
      <c r="A843" s="6" t="s">
        <v>29</v>
      </c>
      <c r="B843" s="6" t="s">
        <v>692</v>
      </c>
      <c r="C843" s="6" t="s">
        <v>1473</v>
      </c>
      <c r="D843" s="7">
        <v>150</v>
      </c>
      <c r="E843" s="10">
        <v>7.99</v>
      </c>
      <c r="F843" s="8">
        <v>1198.5</v>
      </c>
    </row>
    <row r="844" spans="1:6" x14ac:dyDescent="0.3">
      <c r="A844" s="6" t="s">
        <v>60</v>
      </c>
      <c r="B844" s="6" t="s">
        <v>693</v>
      </c>
      <c r="C844" s="6" t="s">
        <v>1304</v>
      </c>
      <c r="D844" s="7">
        <v>240</v>
      </c>
      <c r="E844" s="10">
        <v>4.95</v>
      </c>
      <c r="F844" s="8">
        <v>1188</v>
      </c>
    </row>
    <row r="845" spans="1:6" x14ac:dyDescent="0.3">
      <c r="A845" s="6" t="s">
        <v>24</v>
      </c>
      <c r="B845" s="6" t="s">
        <v>694</v>
      </c>
      <c r="C845" s="6" t="s">
        <v>1227</v>
      </c>
      <c r="D845" s="7">
        <v>96</v>
      </c>
      <c r="E845" s="10">
        <v>12.334999999999999</v>
      </c>
      <c r="F845" s="8">
        <v>1184.1599999999999</v>
      </c>
    </row>
    <row r="846" spans="1:6" x14ac:dyDescent="0.3">
      <c r="A846" s="6" t="s">
        <v>361</v>
      </c>
      <c r="B846" s="6" t="s">
        <v>460</v>
      </c>
      <c r="C846" s="6" t="s">
        <v>1356</v>
      </c>
      <c r="D846" s="7">
        <v>336</v>
      </c>
      <c r="E846" s="10">
        <v>3.51</v>
      </c>
      <c r="F846" s="8">
        <v>1179.3599999999999</v>
      </c>
    </row>
    <row r="847" spans="1:6" x14ac:dyDescent="0.3">
      <c r="A847" s="6" t="s">
        <v>576</v>
      </c>
      <c r="B847" s="6" t="s">
        <v>460</v>
      </c>
      <c r="C847" s="6" t="s">
        <v>1356</v>
      </c>
      <c r="D847" s="7">
        <v>336</v>
      </c>
      <c r="E847" s="10">
        <v>3.51</v>
      </c>
      <c r="F847" s="8">
        <v>1179.3599999999999</v>
      </c>
    </row>
    <row r="848" spans="1:6" x14ac:dyDescent="0.3">
      <c r="A848" s="6" t="s">
        <v>8</v>
      </c>
      <c r="B848" s="6" t="s">
        <v>695</v>
      </c>
      <c r="C848" s="6" t="s">
        <v>1474</v>
      </c>
      <c r="D848" s="7">
        <v>1680</v>
      </c>
      <c r="E848" s="10">
        <v>0.70062738095238086</v>
      </c>
      <c r="F848" s="8">
        <v>1177.0539999999999</v>
      </c>
    </row>
    <row r="849" spans="1:6" x14ac:dyDescent="0.3">
      <c r="A849" s="6" t="s">
        <v>8</v>
      </c>
      <c r="B849" s="6" t="s">
        <v>696</v>
      </c>
      <c r="C849" s="6" t="s">
        <v>1475</v>
      </c>
      <c r="D849" s="7">
        <v>1680</v>
      </c>
      <c r="E849" s="10">
        <v>0.69866785714285695</v>
      </c>
      <c r="F849" s="8">
        <v>1173.7619999999997</v>
      </c>
    </row>
    <row r="850" spans="1:6" x14ac:dyDescent="0.3">
      <c r="A850" s="6" t="s">
        <v>596</v>
      </c>
      <c r="B850" s="6" t="s">
        <v>226</v>
      </c>
      <c r="C850" s="6" t="s">
        <v>1217</v>
      </c>
      <c r="D850" s="7">
        <v>96</v>
      </c>
      <c r="E850" s="10">
        <v>12.13</v>
      </c>
      <c r="F850" s="8">
        <v>1164.48</v>
      </c>
    </row>
    <row r="851" spans="1:6" x14ac:dyDescent="0.3">
      <c r="A851" s="6" t="s">
        <v>596</v>
      </c>
      <c r="B851" s="6" t="s">
        <v>697</v>
      </c>
      <c r="C851" s="6" t="s">
        <v>1476</v>
      </c>
      <c r="D851" s="7">
        <v>96</v>
      </c>
      <c r="E851" s="10">
        <v>12.13</v>
      </c>
      <c r="F851" s="8">
        <v>1164.48</v>
      </c>
    </row>
    <row r="852" spans="1:6" x14ac:dyDescent="0.3">
      <c r="A852" s="6" t="s">
        <v>698</v>
      </c>
      <c r="B852" s="6" t="s">
        <v>83</v>
      </c>
      <c r="C852" s="6" t="s">
        <v>1131</v>
      </c>
      <c r="D852" s="7">
        <v>300</v>
      </c>
      <c r="E852" s="10">
        <v>3.84</v>
      </c>
      <c r="F852" s="8">
        <v>1152</v>
      </c>
    </row>
    <row r="853" spans="1:6" x14ac:dyDescent="0.3">
      <c r="A853" s="6" t="s">
        <v>306</v>
      </c>
      <c r="B853" s="6" t="s">
        <v>699</v>
      </c>
      <c r="C853" s="6" t="s">
        <v>1477</v>
      </c>
      <c r="D853" s="7">
        <v>132</v>
      </c>
      <c r="E853" s="10">
        <v>8.67</v>
      </c>
      <c r="F853" s="8">
        <v>1144.44</v>
      </c>
    </row>
    <row r="854" spans="1:6" x14ac:dyDescent="0.3">
      <c r="A854" s="6" t="s">
        <v>700</v>
      </c>
      <c r="B854" s="6" t="s">
        <v>701</v>
      </c>
      <c r="C854" s="6" t="s">
        <v>1478</v>
      </c>
      <c r="D854" s="7">
        <v>12</v>
      </c>
      <c r="E854" s="10">
        <v>95.039999999999978</v>
      </c>
      <c r="F854" s="8">
        <v>1140.4799999999998</v>
      </c>
    </row>
    <row r="855" spans="1:6" x14ac:dyDescent="0.3">
      <c r="A855" s="6" t="s">
        <v>29</v>
      </c>
      <c r="B855" s="6" t="s">
        <v>702</v>
      </c>
      <c r="C855" s="6" t="s">
        <v>1479</v>
      </c>
      <c r="D855" s="7">
        <v>145</v>
      </c>
      <c r="E855" s="10">
        <v>7.82</v>
      </c>
      <c r="F855" s="8">
        <v>1133.9000000000001</v>
      </c>
    </row>
    <row r="856" spans="1:6" x14ac:dyDescent="0.3">
      <c r="A856" s="6" t="s">
        <v>361</v>
      </c>
      <c r="B856" s="6" t="s">
        <v>703</v>
      </c>
      <c r="C856" s="6" t="s">
        <v>1480</v>
      </c>
      <c r="D856" s="7">
        <v>1500</v>
      </c>
      <c r="E856" s="10">
        <v>0.75</v>
      </c>
      <c r="F856" s="8">
        <v>1125</v>
      </c>
    </row>
    <row r="857" spans="1:6" x14ac:dyDescent="0.3">
      <c r="A857" s="6" t="s">
        <v>24</v>
      </c>
      <c r="B857" s="6" t="s">
        <v>704</v>
      </c>
      <c r="C857" s="6" t="s">
        <v>1429</v>
      </c>
      <c r="D857" s="7">
        <v>315</v>
      </c>
      <c r="E857" s="10">
        <v>3.5672380952380953</v>
      </c>
      <c r="F857" s="8">
        <v>1123.68</v>
      </c>
    </row>
    <row r="858" spans="1:6" x14ac:dyDescent="0.3">
      <c r="A858" s="6" t="s">
        <v>306</v>
      </c>
      <c r="B858" s="6" t="s">
        <v>705</v>
      </c>
      <c r="C858" s="6" t="s">
        <v>1288</v>
      </c>
      <c r="D858" s="7">
        <v>400</v>
      </c>
      <c r="E858" s="10">
        <v>2.78</v>
      </c>
      <c r="F858" s="8">
        <v>1112</v>
      </c>
    </row>
    <row r="859" spans="1:6" x14ac:dyDescent="0.3">
      <c r="A859" s="6" t="s">
        <v>80</v>
      </c>
      <c r="B859" s="6" t="s">
        <v>72</v>
      </c>
      <c r="C859" s="6" t="s">
        <v>1116</v>
      </c>
      <c r="D859" s="7">
        <v>200</v>
      </c>
      <c r="E859" s="10">
        <v>5.5449999999999999</v>
      </c>
      <c r="F859" s="8">
        <v>1109</v>
      </c>
    </row>
    <row r="860" spans="1:6" x14ac:dyDescent="0.3">
      <c r="A860" s="6" t="s">
        <v>216</v>
      </c>
      <c r="B860" s="6" t="s">
        <v>685</v>
      </c>
      <c r="C860" s="6" t="s">
        <v>1437</v>
      </c>
      <c r="D860" s="7">
        <v>654</v>
      </c>
      <c r="E860" s="10">
        <v>1.69</v>
      </c>
      <c r="F860" s="8">
        <v>1105.26</v>
      </c>
    </row>
    <row r="861" spans="1:6" x14ac:dyDescent="0.3">
      <c r="A861" s="6" t="s">
        <v>24</v>
      </c>
      <c r="B861" s="6" t="s">
        <v>706</v>
      </c>
      <c r="C861" s="6" t="s">
        <v>1481</v>
      </c>
      <c r="D861" s="7">
        <v>160</v>
      </c>
      <c r="E861" s="10">
        <v>6.7328124999999996</v>
      </c>
      <c r="F861" s="8">
        <v>1077.25</v>
      </c>
    </row>
    <row r="862" spans="1:6" x14ac:dyDescent="0.3">
      <c r="A862" s="6" t="s">
        <v>361</v>
      </c>
      <c r="B862" s="6" t="s">
        <v>488</v>
      </c>
      <c r="C862" s="6" t="s">
        <v>1370</v>
      </c>
      <c r="D862" s="7">
        <v>400</v>
      </c>
      <c r="E862" s="10">
        <v>2.64</v>
      </c>
      <c r="F862" s="8">
        <v>1056</v>
      </c>
    </row>
    <row r="863" spans="1:6" x14ac:dyDescent="0.3">
      <c r="A863" s="6" t="s">
        <v>294</v>
      </c>
      <c r="B863" s="6" t="s">
        <v>369</v>
      </c>
      <c r="C863" s="6" t="s">
        <v>1314</v>
      </c>
      <c r="D863" s="7">
        <v>350</v>
      </c>
      <c r="E863" s="10">
        <v>3</v>
      </c>
      <c r="F863" s="8">
        <v>1050</v>
      </c>
    </row>
    <row r="864" spans="1:6" x14ac:dyDescent="0.3">
      <c r="A864" s="6" t="s">
        <v>24</v>
      </c>
      <c r="B864" s="6" t="s">
        <v>707</v>
      </c>
      <c r="C864" s="6" t="s">
        <v>1102</v>
      </c>
      <c r="D864" s="7">
        <v>350</v>
      </c>
      <c r="E864" s="10">
        <v>2.9912285714285716</v>
      </c>
      <c r="F864" s="8">
        <v>1046.93</v>
      </c>
    </row>
    <row r="865" spans="1:6" x14ac:dyDescent="0.3">
      <c r="A865" s="6" t="s">
        <v>24</v>
      </c>
      <c r="B865" s="6" t="s">
        <v>708</v>
      </c>
      <c r="C865" s="6" t="s">
        <v>1482</v>
      </c>
      <c r="D865" s="7">
        <v>242</v>
      </c>
      <c r="E865" s="10">
        <v>4.3228925619834708</v>
      </c>
      <c r="F865" s="8">
        <v>1046.1399999999999</v>
      </c>
    </row>
    <row r="866" spans="1:6" x14ac:dyDescent="0.3">
      <c r="A866" s="6" t="s">
        <v>24</v>
      </c>
      <c r="B866" s="6" t="s">
        <v>228</v>
      </c>
      <c r="C866" s="6" t="s">
        <v>1219</v>
      </c>
      <c r="D866" s="7">
        <v>168</v>
      </c>
      <c r="E866" s="10">
        <v>6.2010714285714288</v>
      </c>
      <c r="F866" s="8">
        <v>1041.78</v>
      </c>
    </row>
    <row r="867" spans="1:6" x14ac:dyDescent="0.3">
      <c r="A867" s="6" t="s">
        <v>352</v>
      </c>
      <c r="B867" s="6" t="s">
        <v>276</v>
      </c>
      <c r="C867" s="6" t="s">
        <v>1251</v>
      </c>
      <c r="D867" s="7">
        <v>800</v>
      </c>
      <c r="E867" s="10">
        <v>1.3</v>
      </c>
      <c r="F867" s="8">
        <v>1040</v>
      </c>
    </row>
    <row r="868" spans="1:6" x14ac:dyDescent="0.3">
      <c r="A868" s="6" t="s">
        <v>63</v>
      </c>
      <c r="B868" s="6" t="s">
        <v>709</v>
      </c>
      <c r="C868" s="6" t="s">
        <v>1182</v>
      </c>
      <c r="D868" s="7">
        <v>84</v>
      </c>
      <c r="E868" s="10">
        <v>12.38</v>
      </c>
      <c r="F868" s="8">
        <v>1039.92</v>
      </c>
    </row>
    <row r="869" spans="1:6" x14ac:dyDescent="0.3">
      <c r="A869" s="6" t="s">
        <v>24</v>
      </c>
      <c r="B869" s="6" t="s">
        <v>710</v>
      </c>
      <c r="C869" s="6" t="s">
        <v>1483</v>
      </c>
      <c r="D869" s="7">
        <v>264</v>
      </c>
      <c r="E869" s="10">
        <v>3.9112878787878786</v>
      </c>
      <c r="F869" s="8">
        <v>1032.58</v>
      </c>
    </row>
    <row r="870" spans="1:6" x14ac:dyDescent="0.3">
      <c r="A870" s="6" t="s">
        <v>216</v>
      </c>
      <c r="B870" s="6" t="s">
        <v>711</v>
      </c>
      <c r="C870" s="6" t="s">
        <v>1415</v>
      </c>
      <c r="D870" s="7">
        <v>606</v>
      </c>
      <c r="E870" s="10">
        <v>1.6900000000000002</v>
      </c>
      <c r="F870" s="8">
        <v>1024.1400000000001</v>
      </c>
    </row>
    <row r="871" spans="1:6" x14ac:dyDescent="0.3">
      <c r="A871" s="6" t="s">
        <v>336</v>
      </c>
      <c r="B871" s="6" t="s">
        <v>712</v>
      </c>
      <c r="C871" s="6" t="s">
        <v>1484</v>
      </c>
      <c r="D871" s="7">
        <v>432</v>
      </c>
      <c r="E871" s="10">
        <v>2.3676620370370371</v>
      </c>
      <c r="F871" s="8">
        <v>1022.83</v>
      </c>
    </row>
    <row r="872" spans="1:6" x14ac:dyDescent="0.3">
      <c r="A872" s="6" t="s">
        <v>361</v>
      </c>
      <c r="B872" s="6" t="s">
        <v>713</v>
      </c>
      <c r="C872" s="6" t="s">
        <v>1485</v>
      </c>
      <c r="D872" s="7">
        <v>88</v>
      </c>
      <c r="E872" s="10">
        <v>11.549999999999999</v>
      </c>
      <c r="F872" s="8">
        <v>1016.3999999999999</v>
      </c>
    </row>
    <row r="873" spans="1:6" x14ac:dyDescent="0.3">
      <c r="A873" s="6" t="s">
        <v>29</v>
      </c>
      <c r="B873" s="6" t="s">
        <v>714</v>
      </c>
      <c r="C873" s="6" t="s">
        <v>1107</v>
      </c>
      <c r="D873" s="7">
        <v>512</v>
      </c>
      <c r="E873" s="10">
        <v>1.98</v>
      </c>
      <c r="F873" s="8">
        <v>1013.76</v>
      </c>
    </row>
    <row r="874" spans="1:6" x14ac:dyDescent="0.3">
      <c r="A874" s="6" t="s">
        <v>715</v>
      </c>
      <c r="B874" s="6" t="s">
        <v>460</v>
      </c>
      <c r="C874" s="6" t="s">
        <v>1356</v>
      </c>
      <c r="D874" s="7">
        <v>168</v>
      </c>
      <c r="E874" s="10">
        <v>6</v>
      </c>
      <c r="F874" s="8">
        <v>1008</v>
      </c>
    </row>
    <row r="875" spans="1:6" x14ac:dyDescent="0.3">
      <c r="A875" s="6" t="s">
        <v>716</v>
      </c>
      <c r="B875" s="6" t="s">
        <v>12</v>
      </c>
      <c r="C875" s="6" t="s">
        <v>1089</v>
      </c>
      <c r="D875" s="7">
        <v>1200</v>
      </c>
      <c r="E875" s="10">
        <v>0.83</v>
      </c>
      <c r="F875" s="8">
        <v>996</v>
      </c>
    </row>
    <row r="876" spans="1:6" x14ac:dyDescent="0.3">
      <c r="A876" s="6" t="s">
        <v>361</v>
      </c>
      <c r="B876" s="6" t="s">
        <v>717</v>
      </c>
      <c r="C876" s="6" t="s">
        <v>1486</v>
      </c>
      <c r="D876" s="7">
        <v>168</v>
      </c>
      <c r="E876" s="10">
        <v>5.9</v>
      </c>
      <c r="F876" s="8">
        <v>991.2</v>
      </c>
    </row>
    <row r="877" spans="1:6" x14ac:dyDescent="0.3">
      <c r="A877" s="6" t="s">
        <v>632</v>
      </c>
      <c r="B877" s="6" t="s">
        <v>718</v>
      </c>
      <c r="C877" s="6" t="s">
        <v>1487</v>
      </c>
      <c r="D877" s="7">
        <v>205</v>
      </c>
      <c r="E877" s="10">
        <v>4.7699999999999996</v>
      </c>
      <c r="F877" s="8">
        <v>977.84999999999991</v>
      </c>
    </row>
    <row r="878" spans="1:6" x14ac:dyDescent="0.3">
      <c r="A878" s="6" t="s">
        <v>532</v>
      </c>
      <c r="B878" s="6" t="s">
        <v>719</v>
      </c>
      <c r="C878" s="6" t="s">
        <v>1488</v>
      </c>
      <c r="D878" s="7">
        <v>114</v>
      </c>
      <c r="E878" s="10">
        <v>8.5640350877192972</v>
      </c>
      <c r="F878" s="8">
        <v>976.3</v>
      </c>
    </row>
    <row r="879" spans="1:6" x14ac:dyDescent="0.3">
      <c r="A879" s="6" t="s">
        <v>197</v>
      </c>
      <c r="B879" s="6" t="s">
        <v>296</v>
      </c>
      <c r="C879" s="6" t="s">
        <v>1268</v>
      </c>
      <c r="D879" s="7">
        <v>6000</v>
      </c>
      <c r="E879" s="10">
        <v>0.16</v>
      </c>
      <c r="F879" s="8">
        <v>960</v>
      </c>
    </row>
    <row r="880" spans="1:6" x14ac:dyDescent="0.3">
      <c r="A880" s="6" t="s">
        <v>29</v>
      </c>
      <c r="B880" s="6" t="s">
        <v>720</v>
      </c>
      <c r="C880" s="6" t="s">
        <v>1138</v>
      </c>
      <c r="D880" s="7">
        <v>145</v>
      </c>
      <c r="E880" s="10">
        <v>6.6</v>
      </c>
      <c r="F880" s="8">
        <v>957</v>
      </c>
    </row>
    <row r="881" spans="1:6" x14ac:dyDescent="0.3">
      <c r="A881" s="6" t="s">
        <v>29</v>
      </c>
      <c r="B881" s="6" t="s">
        <v>241</v>
      </c>
      <c r="C881" s="6" t="s">
        <v>1228</v>
      </c>
      <c r="D881" s="7">
        <v>540</v>
      </c>
      <c r="E881" s="10">
        <v>1.76</v>
      </c>
      <c r="F881" s="8">
        <v>950.4</v>
      </c>
    </row>
    <row r="882" spans="1:6" x14ac:dyDescent="0.3">
      <c r="A882" s="6" t="s">
        <v>306</v>
      </c>
      <c r="B882" s="6" t="s">
        <v>721</v>
      </c>
      <c r="C882" s="6" t="s">
        <v>1489</v>
      </c>
      <c r="D882" s="7">
        <v>160</v>
      </c>
      <c r="E882" s="10">
        <v>5.92</v>
      </c>
      <c r="F882" s="8">
        <v>947.2</v>
      </c>
    </row>
    <row r="883" spans="1:6" x14ac:dyDescent="0.3">
      <c r="A883" s="6" t="s">
        <v>8</v>
      </c>
      <c r="B883" s="6" t="s">
        <v>722</v>
      </c>
      <c r="C883" s="6" t="s">
        <v>1490</v>
      </c>
      <c r="D883" s="7">
        <v>240</v>
      </c>
      <c r="E883" s="10">
        <v>3.9317916666666664</v>
      </c>
      <c r="F883" s="8">
        <v>943.62999999999988</v>
      </c>
    </row>
    <row r="884" spans="1:6" x14ac:dyDescent="0.3">
      <c r="A884" s="6" t="s">
        <v>604</v>
      </c>
      <c r="B884" s="6" t="s">
        <v>723</v>
      </c>
      <c r="C884" s="6" t="s">
        <v>1491</v>
      </c>
      <c r="D884" s="7">
        <v>37</v>
      </c>
      <c r="E884" s="10">
        <v>25.5</v>
      </c>
      <c r="F884" s="8">
        <v>943.5</v>
      </c>
    </row>
    <row r="885" spans="1:6" x14ac:dyDescent="0.3">
      <c r="A885" s="6" t="s">
        <v>29</v>
      </c>
      <c r="B885" s="6" t="s">
        <v>724</v>
      </c>
      <c r="C885" s="6" t="s">
        <v>1492</v>
      </c>
      <c r="D885" s="7">
        <v>60</v>
      </c>
      <c r="E885" s="10">
        <v>15.610000000000001</v>
      </c>
      <c r="F885" s="8">
        <v>936.6</v>
      </c>
    </row>
    <row r="886" spans="1:6" x14ac:dyDescent="0.3">
      <c r="A886" s="6" t="s">
        <v>197</v>
      </c>
      <c r="B886" s="6" t="s">
        <v>120</v>
      </c>
      <c r="C886" s="6" t="s">
        <v>1122</v>
      </c>
      <c r="D886" s="7">
        <v>420</v>
      </c>
      <c r="E886" s="10">
        <v>2.23</v>
      </c>
      <c r="F886" s="8">
        <v>936.6</v>
      </c>
    </row>
    <row r="887" spans="1:6" x14ac:dyDescent="0.3">
      <c r="A887" s="6" t="s">
        <v>29</v>
      </c>
      <c r="B887" s="6" t="s">
        <v>725</v>
      </c>
      <c r="C887" s="6" t="s">
        <v>1493</v>
      </c>
      <c r="D887" s="7">
        <v>48</v>
      </c>
      <c r="E887" s="10">
        <v>19.5</v>
      </c>
      <c r="F887" s="8">
        <v>936</v>
      </c>
    </row>
    <row r="888" spans="1:6" x14ac:dyDescent="0.3">
      <c r="A888" s="6" t="s">
        <v>29</v>
      </c>
      <c r="B888" s="6" t="s">
        <v>726</v>
      </c>
      <c r="C888" s="6" t="s">
        <v>1153</v>
      </c>
      <c r="D888" s="7">
        <v>120</v>
      </c>
      <c r="E888" s="10">
        <v>7.77</v>
      </c>
      <c r="F888" s="8">
        <v>932.4</v>
      </c>
    </row>
    <row r="889" spans="1:6" x14ac:dyDescent="0.3">
      <c r="A889" s="6" t="s">
        <v>181</v>
      </c>
      <c r="B889" s="6" t="s">
        <v>727</v>
      </c>
      <c r="C889" s="6" t="s">
        <v>1172</v>
      </c>
      <c r="D889" s="7">
        <v>720</v>
      </c>
      <c r="E889" s="10">
        <v>1.29</v>
      </c>
      <c r="F889" s="8">
        <v>928.80000000000007</v>
      </c>
    </row>
    <row r="890" spans="1:6" x14ac:dyDescent="0.3">
      <c r="A890" s="6" t="s">
        <v>361</v>
      </c>
      <c r="B890" s="6" t="s">
        <v>728</v>
      </c>
      <c r="C890" s="6" t="s">
        <v>1494</v>
      </c>
      <c r="D890" s="7">
        <v>96</v>
      </c>
      <c r="E890" s="10">
        <v>9.6300000000000008</v>
      </c>
      <c r="F890" s="8">
        <v>924.48</v>
      </c>
    </row>
    <row r="891" spans="1:6" x14ac:dyDescent="0.3">
      <c r="A891" s="6" t="s">
        <v>216</v>
      </c>
      <c r="B891" s="6" t="s">
        <v>729</v>
      </c>
      <c r="C891" s="6" t="s">
        <v>1495</v>
      </c>
      <c r="D891" s="7">
        <v>350</v>
      </c>
      <c r="E891" s="10">
        <v>2.64</v>
      </c>
      <c r="F891" s="8">
        <v>924</v>
      </c>
    </row>
    <row r="892" spans="1:6" x14ac:dyDescent="0.3">
      <c r="A892" s="6" t="s">
        <v>216</v>
      </c>
      <c r="B892" s="6" t="s">
        <v>730</v>
      </c>
      <c r="C892" s="6" t="s">
        <v>1496</v>
      </c>
      <c r="D892" s="7">
        <v>350</v>
      </c>
      <c r="E892" s="10">
        <v>2.64</v>
      </c>
      <c r="F892" s="8">
        <v>924</v>
      </c>
    </row>
    <row r="893" spans="1:6" x14ac:dyDescent="0.3">
      <c r="A893" s="6" t="s">
        <v>731</v>
      </c>
      <c r="B893" s="6" t="s">
        <v>732</v>
      </c>
      <c r="C893" s="6" t="s">
        <v>1497</v>
      </c>
      <c r="D893" s="7">
        <v>240</v>
      </c>
      <c r="E893" s="10">
        <v>3.85</v>
      </c>
      <c r="F893" s="8">
        <v>924</v>
      </c>
    </row>
    <row r="894" spans="1:6" x14ac:dyDescent="0.3">
      <c r="A894" s="6" t="s">
        <v>248</v>
      </c>
      <c r="B894" s="6" t="s">
        <v>733</v>
      </c>
      <c r="C894" s="6" t="s">
        <v>1446</v>
      </c>
      <c r="D894" s="7">
        <v>13</v>
      </c>
      <c r="E894" s="10">
        <v>70</v>
      </c>
      <c r="F894" s="8">
        <v>910</v>
      </c>
    </row>
    <row r="895" spans="1:6" x14ac:dyDescent="0.3">
      <c r="A895" s="6" t="s">
        <v>248</v>
      </c>
      <c r="B895" s="6" t="s">
        <v>734</v>
      </c>
      <c r="C895" s="6" t="s">
        <v>1447</v>
      </c>
      <c r="D895" s="7">
        <v>13</v>
      </c>
      <c r="E895" s="10">
        <v>70</v>
      </c>
      <c r="F895" s="8">
        <v>910</v>
      </c>
    </row>
    <row r="896" spans="1:6" x14ac:dyDescent="0.3">
      <c r="A896" s="6" t="s">
        <v>29</v>
      </c>
      <c r="B896" s="6" t="s">
        <v>735</v>
      </c>
      <c r="C896" s="6" t="s">
        <v>1498</v>
      </c>
      <c r="D896" s="7">
        <v>36</v>
      </c>
      <c r="E896" s="10">
        <v>25.040000000000003</v>
      </c>
      <c r="F896" s="8">
        <v>901.44</v>
      </c>
    </row>
    <row r="897" spans="1:6" x14ac:dyDescent="0.3">
      <c r="A897" s="6" t="s">
        <v>435</v>
      </c>
      <c r="B897" s="6" t="s">
        <v>550</v>
      </c>
      <c r="C897" s="6" t="s">
        <v>1398</v>
      </c>
      <c r="D897" s="7">
        <v>100</v>
      </c>
      <c r="E897" s="10">
        <v>8.9600000000000009</v>
      </c>
      <c r="F897" s="8">
        <v>896.00000000000011</v>
      </c>
    </row>
    <row r="898" spans="1:6" x14ac:dyDescent="0.3">
      <c r="A898" s="6" t="s">
        <v>532</v>
      </c>
      <c r="B898" s="6" t="s">
        <v>723</v>
      </c>
      <c r="C898" s="6" t="s">
        <v>1491</v>
      </c>
      <c r="D898" s="7">
        <v>36</v>
      </c>
      <c r="E898" s="10">
        <v>24.833333333333332</v>
      </c>
      <c r="F898" s="8">
        <v>894</v>
      </c>
    </row>
    <row r="899" spans="1:6" x14ac:dyDescent="0.3">
      <c r="A899" s="6" t="s">
        <v>736</v>
      </c>
      <c r="B899" s="6" t="s">
        <v>737</v>
      </c>
      <c r="C899" s="6" t="s">
        <v>1499</v>
      </c>
      <c r="D899" s="7">
        <v>540</v>
      </c>
      <c r="E899" s="10">
        <v>1.65</v>
      </c>
      <c r="F899" s="8">
        <v>891</v>
      </c>
    </row>
    <row r="900" spans="1:6" x14ac:dyDescent="0.3">
      <c r="A900" s="6" t="s">
        <v>738</v>
      </c>
      <c r="B900" s="6" t="s">
        <v>305</v>
      </c>
      <c r="C900" s="6" t="s">
        <v>1274</v>
      </c>
      <c r="D900" s="7">
        <v>1200</v>
      </c>
      <c r="E900" s="10">
        <v>0.74</v>
      </c>
      <c r="F900" s="8">
        <v>888</v>
      </c>
    </row>
    <row r="901" spans="1:6" x14ac:dyDescent="0.3">
      <c r="A901" s="6" t="s">
        <v>60</v>
      </c>
      <c r="B901" s="6" t="s">
        <v>739</v>
      </c>
      <c r="C901" s="6" t="s">
        <v>1133</v>
      </c>
      <c r="D901" s="7">
        <v>480</v>
      </c>
      <c r="E901" s="10">
        <v>1.85</v>
      </c>
      <c r="F901" s="8">
        <v>888</v>
      </c>
    </row>
    <row r="902" spans="1:6" x14ac:dyDescent="0.3">
      <c r="A902" s="6" t="s">
        <v>435</v>
      </c>
      <c r="B902" s="6" t="s">
        <v>433</v>
      </c>
      <c r="C902" s="6" t="s">
        <v>1346</v>
      </c>
      <c r="D902" s="7">
        <v>325</v>
      </c>
      <c r="E902" s="10">
        <v>2.7</v>
      </c>
      <c r="F902" s="8">
        <v>877.50000000000011</v>
      </c>
    </row>
    <row r="903" spans="1:6" x14ac:dyDescent="0.3">
      <c r="A903" s="6" t="s">
        <v>614</v>
      </c>
      <c r="B903" s="6" t="s">
        <v>740</v>
      </c>
      <c r="C903" s="6" t="s">
        <v>1500</v>
      </c>
      <c r="D903" s="7">
        <v>1250</v>
      </c>
      <c r="E903" s="10">
        <v>0.7</v>
      </c>
      <c r="F903" s="8">
        <v>875</v>
      </c>
    </row>
    <row r="904" spans="1:6" x14ac:dyDescent="0.3">
      <c r="A904" s="6" t="s">
        <v>29</v>
      </c>
      <c r="B904" s="6" t="s">
        <v>741</v>
      </c>
      <c r="C904" s="6" t="s">
        <v>1501</v>
      </c>
      <c r="D904" s="7">
        <v>309</v>
      </c>
      <c r="E904" s="10">
        <v>2.82</v>
      </c>
      <c r="F904" s="8">
        <v>871.38</v>
      </c>
    </row>
    <row r="905" spans="1:6" x14ac:dyDescent="0.3">
      <c r="A905" s="6" t="s">
        <v>24</v>
      </c>
      <c r="B905" s="6" t="s">
        <v>371</v>
      </c>
      <c r="C905" s="6" t="s">
        <v>1315</v>
      </c>
      <c r="D905" s="7">
        <v>240</v>
      </c>
      <c r="E905" s="10">
        <v>3.6217916666666667</v>
      </c>
      <c r="F905" s="8">
        <v>869.23</v>
      </c>
    </row>
    <row r="906" spans="1:6" x14ac:dyDescent="0.3">
      <c r="A906" s="6" t="s">
        <v>613</v>
      </c>
      <c r="B906" s="6" t="s">
        <v>338</v>
      </c>
      <c r="C906" s="6" t="s">
        <v>1117</v>
      </c>
      <c r="D906" s="7">
        <v>107</v>
      </c>
      <c r="E906" s="10">
        <v>8.1</v>
      </c>
      <c r="F906" s="8">
        <v>866.7</v>
      </c>
    </row>
    <row r="907" spans="1:6" x14ac:dyDescent="0.3">
      <c r="A907" s="6" t="s">
        <v>361</v>
      </c>
      <c r="B907" s="6" t="s">
        <v>742</v>
      </c>
      <c r="C907" s="6" t="s">
        <v>1502</v>
      </c>
      <c r="D907" s="7">
        <v>85</v>
      </c>
      <c r="E907" s="10">
        <v>10.020000000000001</v>
      </c>
      <c r="F907" s="8">
        <v>851.7</v>
      </c>
    </row>
    <row r="908" spans="1:6" x14ac:dyDescent="0.3">
      <c r="A908" s="6" t="s">
        <v>29</v>
      </c>
      <c r="B908" s="6" t="s">
        <v>128</v>
      </c>
      <c r="C908" s="6" t="s">
        <v>1154</v>
      </c>
      <c r="D908" s="7">
        <v>880</v>
      </c>
      <c r="E908" s="10">
        <v>0.96</v>
      </c>
      <c r="F908" s="8">
        <v>844.8</v>
      </c>
    </row>
    <row r="909" spans="1:6" x14ac:dyDescent="0.3">
      <c r="A909" s="6" t="s">
        <v>361</v>
      </c>
      <c r="B909" s="6" t="s">
        <v>743</v>
      </c>
      <c r="C909" s="6" t="s">
        <v>1503</v>
      </c>
      <c r="D909" s="7">
        <v>96</v>
      </c>
      <c r="E909" s="10">
        <v>8.7799999999999994</v>
      </c>
      <c r="F909" s="8">
        <v>842.87999999999988</v>
      </c>
    </row>
    <row r="910" spans="1:6" x14ac:dyDescent="0.3">
      <c r="A910" s="6" t="s">
        <v>435</v>
      </c>
      <c r="B910" s="6" t="s">
        <v>256</v>
      </c>
      <c r="C910" s="6" t="s">
        <v>1237</v>
      </c>
      <c r="D910" s="7">
        <v>210</v>
      </c>
      <c r="E910" s="10">
        <v>4</v>
      </c>
      <c r="F910" s="8">
        <v>840</v>
      </c>
    </row>
    <row r="911" spans="1:6" x14ac:dyDescent="0.3">
      <c r="A911" s="6" t="s">
        <v>744</v>
      </c>
      <c r="B911" s="6" t="s">
        <v>186</v>
      </c>
      <c r="C911" s="6" t="s">
        <v>1191</v>
      </c>
      <c r="D911" s="7">
        <v>250</v>
      </c>
      <c r="E911" s="10">
        <v>3.32</v>
      </c>
      <c r="F911" s="8">
        <v>830</v>
      </c>
    </row>
    <row r="912" spans="1:6" x14ac:dyDescent="0.3">
      <c r="A912" s="6" t="s">
        <v>216</v>
      </c>
      <c r="B912" s="6" t="s">
        <v>745</v>
      </c>
      <c r="C912" s="6" t="s">
        <v>1504</v>
      </c>
      <c r="D912" s="7">
        <v>170</v>
      </c>
      <c r="E912" s="10">
        <v>4.88</v>
      </c>
      <c r="F912" s="8">
        <v>829.6</v>
      </c>
    </row>
    <row r="913" spans="1:6" x14ac:dyDescent="0.3">
      <c r="A913" s="6" t="s">
        <v>197</v>
      </c>
      <c r="B913" s="6" t="s">
        <v>746</v>
      </c>
      <c r="C913" s="6" t="s">
        <v>1505</v>
      </c>
      <c r="D913" s="7">
        <v>210</v>
      </c>
      <c r="E913" s="10">
        <v>3.94</v>
      </c>
      <c r="F913" s="8">
        <v>827.4</v>
      </c>
    </row>
    <row r="914" spans="1:6" x14ac:dyDescent="0.3">
      <c r="A914" s="6" t="s">
        <v>197</v>
      </c>
      <c r="B914" s="6" t="s">
        <v>747</v>
      </c>
      <c r="C914" s="6" t="s">
        <v>1393</v>
      </c>
      <c r="D914" s="7">
        <v>68</v>
      </c>
      <c r="E914" s="10">
        <v>12.1</v>
      </c>
      <c r="F914" s="8">
        <v>822.8</v>
      </c>
    </row>
    <row r="915" spans="1:6" x14ac:dyDescent="0.3">
      <c r="A915" s="6" t="s">
        <v>29</v>
      </c>
      <c r="B915" s="6" t="s">
        <v>748</v>
      </c>
      <c r="C915" s="6" t="s">
        <v>1506</v>
      </c>
      <c r="D915" s="7">
        <v>95</v>
      </c>
      <c r="E915" s="10">
        <v>8.6</v>
      </c>
      <c r="F915" s="8">
        <v>817</v>
      </c>
    </row>
    <row r="916" spans="1:6" x14ac:dyDescent="0.3">
      <c r="A916" s="6" t="s">
        <v>24</v>
      </c>
      <c r="B916" s="6" t="s">
        <v>10</v>
      </c>
      <c r="C916" s="6" t="s">
        <v>1088</v>
      </c>
      <c r="D916" s="7">
        <v>70</v>
      </c>
      <c r="E916" s="10">
        <v>11.604571428571429</v>
      </c>
      <c r="F916" s="8">
        <v>812.32</v>
      </c>
    </row>
    <row r="917" spans="1:6" x14ac:dyDescent="0.3">
      <c r="A917" s="6" t="s">
        <v>24</v>
      </c>
      <c r="B917" s="6" t="s">
        <v>749</v>
      </c>
      <c r="C917" s="6" t="s">
        <v>1507</v>
      </c>
      <c r="D917" s="7">
        <v>85</v>
      </c>
      <c r="E917" s="10">
        <v>9.55164705882353</v>
      </c>
      <c r="F917" s="8">
        <v>811.8900000000001</v>
      </c>
    </row>
    <row r="918" spans="1:6" x14ac:dyDescent="0.3">
      <c r="A918" s="6" t="s">
        <v>24</v>
      </c>
      <c r="B918" s="6" t="s">
        <v>359</v>
      </c>
      <c r="C918" s="6" t="s">
        <v>1308</v>
      </c>
      <c r="D918" s="7">
        <v>196</v>
      </c>
      <c r="E918" s="10">
        <v>4.1421428571428578</v>
      </c>
      <c r="F918" s="8">
        <v>811.86000000000013</v>
      </c>
    </row>
    <row r="919" spans="1:6" x14ac:dyDescent="0.3">
      <c r="A919" s="6" t="s">
        <v>435</v>
      </c>
      <c r="B919" s="6" t="s">
        <v>93</v>
      </c>
      <c r="C919" s="6" t="s">
        <v>1135</v>
      </c>
      <c r="D919" s="7">
        <v>400</v>
      </c>
      <c r="E919" s="10">
        <v>2</v>
      </c>
      <c r="F919" s="8">
        <v>800</v>
      </c>
    </row>
    <row r="920" spans="1:6" x14ac:dyDescent="0.3">
      <c r="A920" s="6" t="s">
        <v>24</v>
      </c>
      <c r="B920" s="6" t="s">
        <v>750</v>
      </c>
      <c r="C920" s="6" t="s">
        <v>1508</v>
      </c>
      <c r="D920" s="7">
        <v>85</v>
      </c>
      <c r="E920" s="10">
        <v>9.4051764705882359</v>
      </c>
      <c r="F920" s="8">
        <v>799.44</v>
      </c>
    </row>
    <row r="921" spans="1:6" x14ac:dyDescent="0.3">
      <c r="A921" s="6" t="s">
        <v>63</v>
      </c>
      <c r="B921" s="6" t="s">
        <v>751</v>
      </c>
      <c r="C921" s="6" t="s">
        <v>1298</v>
      </c>
      <c r="D921" s="7">
        <v>60</v>
      </c>
      <c r="E921" s="10">
        <v>13.280000000000001</v>
      </c>
      <c r="F921" s="8">
        <v>796.80000000000007</v>
      </c>
    </row>
    <row r="922" spans="1:6" x14ac:dyDescent="0.3">
      <c r="A922" s="6" t="s">
        <v>60</v>
      </c>
      <c r="B922" s="6" t="s">
        <v>752</v>
      </c>
      <c r="C922" s="6" t="s">
        <v>1509</v>
      </c>
      <c r="D922" s="7">
        <v>720</v>
      </c>
      <c r="E922" s="10">
        <v>1.1000000000000001</v>
      </c>
      <c r="F922" s="8">
        <v>792</v>
      </c>
    </row>
    <row r="923" spans="1:6" x14ac:dyDescent="0.3">
      <c r="A923" s="6" t="s">
        <v>24</v>
      </c>
      <c r="B923" s="6" t="s">
        <v>182</v>
      </c>
      <c r="C923" s="6" t="s">
        <v>1111</v>
      </c>
      <c r="D923" s="7">
        <v>216</v>
      </c>
      <c r="E923" s="10">
        <v>3.6624537037037039</v>
      </c>
      <c r="F923" s="8">
        <v>791.09</v>
      </c>
    </row>
    <row r="924" spans="1:6" x14ac:dyDescent="0.3">
      <c r="A924" s="6" t="s">
        <v>60</v>
      </c>
      <c r="B924" s="6" t="s">
        <v>577</v>
      </c>
      <c r="C924" s="6" t="s">
        <v>1407</v>
      </c>
      <c r="D924" s="7">
        <v>216</v>
      </c>
      <c r="E924" s="10">
        <v>3.6599999999999997</v>
      </c>
      <c r="F924" s="8">
        <v>790.56</v>
      </c>
    </row>
    <row r="925" spans="1:6" x14ac:dyDescent="0.3">
      <c r="A925" s="6" t="s">
        <v>435</v>
      </c>
      <c r="B925" s="6" t="s">
        <v>753</v>
      </c>
      <c r="C925" s="6" t="s">
        <v>1510</v>
      </c>
      <c r="D925" s="7">
        <v>650</v>
      </c>
      <c r="E925" s="10">
        <v>1.2</v>
      </c>
      <c r="F925" s="8">
        <v>780</v>
      </c>
    </row>
    <row r="926" spans="1:6" x14ac:dyDescent="0.3">
      <c r="A926" s="6" t="s">
        <v>94</v>
      </c>
      <c r="B926" s="6" t="s">
        <v>711</v>
      </c>
      <c r="C926" s="6" t="s">
        <v>1415</v>
      </c>
      <c r="D926" s="7">
        <v>442</v>
      </c>
      <c r="E926" s="10">
        <v>1.75</v>
      </c>
      <c r="F926" s="8">
        <v>773.5</v>
      </c>
    </row>
    <row r="927" spans="1:6" x14ac:dyDescent="0.3">
      <c r="A927" s="6" t="s">
        <v>181</v>
      </c>
      <c r="B927" s="6" t="s">
        <v>302</v>
      </c>
      <c r="C927" s="6" t="s">
        <v>1171</v>
      </c>
      <c r="D927" s="7">
        <v>480</v>
      </c>
      <c r="E927" s="10">
        <v>1.6099999999999999</v>
      </c>
      <c r="F927" s="8">
        <v>772.8</v>
      </c>
    </row>
    <row r="928" spans="1:6" x14ac:dyDescent="0.3">
      <c r="A928" s="6" t="s">
        <v>29</v>
      </c>
      <c r="B928" s="6" t="s">
        <v>754</v>
      </c>
      <c r="C928" s="6" t="s">
        <v>1159</v>
      </c>
      <c r="D928" s="7">
        <v>432</v>
      </c>
      <c r="E928" s="10">
        <v>1.78</v>
      </c>
      <c r="F928" s="8">
        <v>768.96</v>
      </c>
    </row>
    <row r="929" spans="1:6" x14ac:dyDescent="0.3">
      <c r="A929" s="6" t="s">
        <v>136</v>
      </c>
      <c r="B929" s="6" t="s">
        <v>125</v>
      </c>
      <c r="C929" s="6" t="s">
        <v>1152</v>
      </c>
      <c r="D929" s="7">
        <v>410</v>
      </c>
      <c r="E929" s="10">
        <v>1.86</v>
      </c>
      <c r="F929" s="8">
        <v>762.6</v>
      </c>
    </row>
    <row r="930" spans="1:6" x14ac:dyDescent="0.3">
      <c r="A930" s="6" t="s">
        <v>60</v>
      </c>
      <c r="B930" s="6" t="s">
        <v>755</v>
      </c>
      <c r="C930" s="6" t="s">
        <v>1348</v>
      </c>
      <c r="D930" s="7">
        <v>200</v>
      </c>
      <c r="E930" s="10">
        <v>3.8</v>
      </c>
      <c r="F930" s="8">
        <v>760</v>
      </c>
    </row>
    <row r="931" spans="1:6" x14ac:dyDescent="0.3">
      <c r="A931" s="6" t="s">
        <v>24</v>
      </c>
      <c r="B931" s="6" t="s">
        <v>756</v>
      </c>
      <c r="C931" s="6" t="s">
        <v>1161</v>
      </c>
      <c r="D931" s="7">
        <v>64</v>
      </c>
      <c r="E931" s="10">
        <v>11.86890625</v>
      </c>
      <c r="F931" s="8">
        <v>759.61</v>
      </c>
    </row>
    <row r="932" spans="1:6" x14ac:dyDescent="0.3">
      <c r="A932" s="6" t="s">
        <v>24</v>
      </c>
      <c r="B932" s="6" t="s">
        <v>757</v>
      </c>
      <c r="C932" s="6" t="s">
        <v>1511</v>
      </c>
      <c r="D932" s="7">
        <v>120</v>
      </c>
      <c r="E932" s="10">
        <v>6.3209999999999997</v>
      </c>
      <c r="F932" s="8">
        <v>758.52</v>
      </c>
    </row>
    <row r="933" spans="1:6" x14ac:dyDescent="0.3">
      <c r="A933" s="6" t="s">
        <v>24</v>
      </c>
      <c r="B933" s="6" t="s">
        <v>758</v>
      </c>
      <c r="C933" s="6" t="s">
        <v>1512</v>
      </c>
      <c r="D933" s="7">
        <v>120</v>
      </c>
      <c r="E933" s="10">
        <v>6.3209999999999997</v>
      </c>
      <c r="F933" s="8">
        <v>758.52</v>
      </c>
    </row>
    <row r="934" spans="1:6" x14ac:dyDescent="0.3">
      <c r="A934" s="6" t="s">
        <v>698</v>
      </c>
      <c r="B934" s="6" t="s">
        <v>90</v>
      </c>
      <c r="C934" s="6" t="s">
        <v>1127</v>
      </c>
      <c r="D934" s="7">
        <v>150</v>
      </c>
      <c r="E934" s="10">
        <v>5.04</v>
      </c>
      <c r="F934" s="8">
        <v>756</v>
      </c>
    </row>
    <row r="935" spans="1:6" x14ac:dyDescent="0.3">
      <c r="A935" s="6" t="s">
        <v>569</v>
      </c>
      <c r="B935" s="6" t="s">
        <v>281</v>
      </c>
      <c r="C935" s="6" t="s">
        <v>1256</v>
      </c>
      <c r="D935" s="7">
        <v>150</v>
      </c>
      <c r="E935" s="10">
        <v>5</v>
      </c>
      <c r="F935" s="8">
        <v>750</v>
      </c>
    </row>
    <row r="936" spans="1:6" x14ac:dyDescent="0.3">
      <c r="A936" s="6" t="s">
        <v>24</v>
      </c>
      <c r="B936" s="6" t="s">
        <v>759</v>
      </c>
      <c r="C936" s="6" t="s">
        <v>1185</v>
      </c>
      <c r="D936" s="7">
        <v>60</v>
      </c>
      <c r="E936" s="10">
        <v>12.255333333333333</v>
      </c>
      <c r="F936" s="8">
        <v>735.31999999999994</v>
      </c>
    </row>
    <row r="937" spans="1:6" x14ac:dyDescent="0.3">
      <c r="A937" s="6" t="s">
        <v>760</v>
      </c>
      <c r="B937" s="6" t="s">
        <v>761</v>
      </c>
      <c r="C937" s="6" t="s">
        <v>1513</v>
      </c>
      <c r="D937" s="7">
        <v>470</v>
      </c>
      <c r="E937" s="10">
        <v>1.55</v>
      </c>
      <c r="F937" s="8">
        <v>728.5</v>
      </c>
    </row>
    <row r="938" spans="1:6" x14ac:dyDescent="0.3">
      <c r="A938" s="6" t="s">
        <v>24</v>
      </c>
      <c r="B938" s="6" t="s">
        <v>742</v>
      </c>
      <c r="C938" s="6" t="s">
        <v>1502</v>
      </c>
      <c r="D938" s="7">
        <v>88</v>
      </c>
      <c r="E938" s="10">
        <v>8.1828409090909098</v>
      </c>
      <c r="F938" s="8">
        <v>720.09</v>
      </c>
    </row>
    <row r="939" spans="1:6" x14ac:dyDescent="0.3">
      <c r="A939" s="6" t="s">
        <v>336</v>
      </c>
      <c r="B939" s="6" t="s">
        <v>762</v>
      </c>
      <c r="C939" s="6" t="s">
        <v>1514</v>
      </c>
      <c r="D939" s="7">
        <v>627</v>
      </c>
      <c r="E939" s="10">
        <v>1.1383094098883573</v>
      </c>
      <c r="F939" s="8">
        <v>713.72</v>
      </c>
    </row>
    <row r="940" spans="1:6" x14ac:dyDescent="0.3">
      <c r="A940" s="6" t="s">
        <v>491</v>
      </c>
      <c r="B940" s="6" t="s">
        <v>763</v>
      </c>
      <c r="C940" s="6" t="s">
        <v>1515</v>
      </c>
      <c r="D940" s="7">
        <v>230</v>
      </c>
      <c r="E940" s="10">
        <v>3.0780000000000003</v>
      </c>
      <c r="F940" s="8">
        <v>707.94</v>
      </c>
    </row>
    <row r="941" spans="1:6" x14ac:dyDescent="0.3">
      <c r="A941" s="6" t="s">
        <v>29</v>
      </c>
      <c r="B941" s="6" t="s">
        <v>764</v>
      </c>
      <c r="C941" s="6" t="s">
        <v>1516</v>
      </c>
      <c r="D941" s="7">
        <v>48</v>
      </c>
      <c r="E941" s="10">
        <v>14.719999999999999</v>
      </c>
      <c r="F941" s="8">
        <v>706.56</v>
      </c>
    </row>
    <row r="942" spans="1:6" x14ac:dyDescent="0.3">
      <c r="A942" s="6" t="s">
        <v>435</v>
      </c>
      <c r="B942" s="6" t="s">
        <v>601</v>
      </c>
      <c r="C942" s="6" t="s">
        <v>1420</v>
      </c>
      <c r="D942" s="7">
        <v>80</v>
      </c>
      <c r="E942" s="10">
        <v>8.73</v>
      </c>
      <c r="F942" s="8">
        <v>698.40000000000009</v>
      </c>
    </row>
    <row r="943" spans="1:6" x14ac:dyDescent="0.3">
      <c r="A943" s="6" t="s">
        <v>63</v>
      </c>
      <c r="B943" s="6" t="s">
        <v>765</v>
      </c>
      <c r="C943" s="6" t="s">
        <v>1190</v>
      </c>
      <c r="D943" s="7">
        <v>48</v>
      </c>
      <c r="E943" s="10">
        <v>14.200000000000001</v>
      </c>
      <c r="F943" s="8">
        <v>681.6</v>
      </c>
    </row>
    <row r="944" spans="1:6" x14ac:dyDescent="0.3">
      <c r="A944" s="6" t="s">
        <v>29</v>
      </c>
      <c r="B944" s="6" t="s">
        <v>766</v>
      </c>
      <c r="C944" s="6" t="s">
        <v>1401</v>
      </c>
      <c r="D944" s="7">
        <v>462</v>
      </c>
      <c r="E944" s="10">
        <v>1.475238095238095</v>
      </c>
      <c r="F944" s="8">
        <v>681.56</v>
      </c>
    </row>
    <row r="945" spans="1:6" x14ac:dyDescent="0.3">
      <c r="A945" s="6" t="s">
        <v>306</v>
      </c>
      <c r="B945" s="6" t="s">
        <v>767</v>
      </c>
      <c r="C945" s="6" t="s">
        <v>1517</v>
      </c>
      <c r="D945" s="7">
        <v>135</v>
      </c>
      <c r="E945" s="10">
        <v>5.0099999999999989</v>
      </c>
      <c r="F945" s="8">
        <v>676.34999999999991</v>
      </c>
    </row>
    <row r="946" spans="1:6" x14ac:dyDescent="0.3">
      <c r="A946" s="6" t="s">
        <v>24</v>
      </c>
      <c r="B946" s="6" t="s">
        <v>768</v>
      </c>
      <c r="C946" s="6" t="s">
        <v>1518</v>
      </c>
      <c r="D946" s="7">
        <v>48</v>
      </c>
      <c r="E946" s="10">
        <v>14.065416666666666</v>
      </c>
      <c r="F946" s="8">
        <v>675.14</v>
      </c>
    </row>
    <row r="947" spans="1:6" x14ac:dyDescent="0.3">
      <c r="A947" s="6" t="s">
        <v>29</v>
      </c>
      <c r="B947" s="6" t="s">
        <v>769</v>
      </c>
      <c r="C947" s="6" t="s">
        <v>1519</v>
      </c>
      <c r="D947" s="7">
        <v>135</v>
      </c>
      <c r="E947" s="10">
        <v>5</v>
      </c>
      <c r="F947" s="8">
        <v>675</v>
      </c>
    </row>
    <row r="948" spans="1:6" x14ac:dyDescent="0.3">
      <c r="A948" s="6" t="s">
        <v>491</v>
      </c>
      <c r="B948" s="6" t="s">
        <v>770</v>
      </c>
      <c r="C948" s="6" t="s">
        <v>1520</v>
      </c>
      <c r="D948" s="7">
        <v>600</v>
      </c>
      <c r="E948" s="10">
        <v>1.1200000000000001</v>
      </c>
      <c r="F948" s="8">
        <v>672.00000000000011</v>
      </c>
    </row>
    <row r="949" spans="1:6" x14ac:dyDescent="0.3">
      <c r="A949" s="6" t="s">
        <v>451</v>
      </c>
      <c r="B949" s="6" t="s">
        <v>317</v>
      </c>
      <c r="C949" s="6" t="s">
        <v>1280</v>
      </c>
      <c r="D949" s="7">
        <v>4</v>
      </c>
      <c r="E949" s="10">
        <v>166.67</v>
      </c>
      <c r="F949" s="8">
        <v>666.68</v>
      </c>
    </row>
    <row r="950" spans="1:6" x14ac:dyDescent="0.3">
      <c r="A950" s="6" t="s">
        <v>451</v>
      </c>
      <c r="B950" s="6" t="s">
        <v>262</v>
      </c>
      <c r="C950" s="6" t="s">
        <v>1241</v>
      </c>
      <c r="D950" s="7">
        <v>4</v>
      </c>
      <c r="E950" s="10">
        <v>166.67</v>
      </c>
      <c r="F950" s="8">
        <v>666.68</v>
      </c>
    </row>
    <row r="951" spans="1:6" x14ac:dyDescent="0.3">
      <c r="A951" s="6" t="s">
        <v>306</v>
      </c>
      <c r="B951" s="6" t="s">
        <v>771</v>
      </c>
      <c r="C951" s="6" t="s">
        <v>1521</v>
      </c>
      <c r="D951" s="7">
        <v>200</v>
      </c>
      <c r="E951" s="10">
        <v>3.3</v>
      </c>
      <c r="F951" s="8">
        <v>660</v>
      </c>
    </row>
    <row r="952" spans="1:6" x14ac:dyDescent="0.3">
      <c r="A952" s="6" t="s">
        <v>24</v>
      </c>
      <c r="B952" s="6" t="s">
        <v>772</v>
      </c>
      <c r="C952" s="6" t="s">
        <v>1484</v>
      </c>
      <c r="D952" s="7">
        <v>93</v>
      </c>
      <c r="E952" s="10">
        <v>7.0846236559139788</v>
      </c>
      <c r="F952" s="8">
        <v>658.87</v>
      </c>
    </row>
    <row r="953" spans="1:6" x14ac:dyDescent="0.3">
      <c r="A953" s="6" t="s">
        <v>29</v>
      </c>
      <c r="B953" s="6" t="s">
        <v>468</v>
      </c>
      <c r="C953" s="6" t="s">
        <v>1361</v>
      </c>
      <c r="D953" s="7">
        <v>7</v>
      </c>
      <c r="E953" s="10">
        <v>93.36</v>
      </c>
      <c r="F953" s="8">
        <v>653.52</v>
      </c>
    </row>
    <row r="954" spans="1:6" x14ac:dyDescent="0.3">
      <c r="A954" s="6" t="s">
        <v>63</v>
      </c>
      <c r="B954" s="6" t="s">
        <v>773</v>
      </c>
      <c r="C954" s="6" t="s">
        <v>1522</v>
      </c>
      <c r="D954" s="7">
        <v>421</v>
      </c>
      <c r="E954" s="10">
        <v>1.5499999999999998</v>
      </c>
      <c r="F954" s="8">
        <v>652.54999999999995</v>
      </c>
    </row>
    <row r="955" spans="1:6" x14ac:dyDescent="0.3">
      <c r="A955" s="6" t="s">
        <v>24</v>
      </c>
      <c r="B955" s="6" t="s">
        <v>774</v>
      </c>
      <c r="C955" s="6" t="s">
        <v>1523</v>
      </c>
      <c r="D955" s="7">
        <v>300</v>
      </c>
      <c r="E955" s="10">
        <v>2.1724999999999999</v>
      </c>
      <c r="F955" s="8">
        <v>651.75</v>
      </c>
    </row>
    <row r="956" spans="1:6" x14ac:dyDescent="0.3">
      <c r="A956" s="6" t="s">
        <v>29</v>
      </c>
      <c r="B956" s="6" t="s">
        <v>775</v>
      </c>
      <c r="C956" s="6" t="s">
        <v>1093</v>
      </c>
      <c r="D956" s="7">
        <v>145</v>
      </c>
      <c r="E956" s="10">
        <v>4.4800000000000013</v>
      </c>
      <c r="F956" s="8">
        <v>649.60000000000014</v>
      </c>
    </row>
    <row r="957" spans="1:6" x14ac:dyDescent="0.3">
      <c r="A957" s="6" t="s">
        <v>776</v>
      </c>
      <c r="B957" s="6" t="s">
        <v>334</v>
      </c>
      <c r="C957" s="6" t="s">
        <v>1293</v>
      </c>
      <c r="D957" s="7">
        <v>270</v>
      </c>
      <c r="E957" s="10">
        <v>2.4</v>
      </c>
      <c r="F957" s="8">
        <v>648</v>
      </c>
    </row>
    <row r="958" spans="1:6" x14ac:dyDescent="0.3">
      <c r="A958" s="6" t="s">
        <v>24</v>
      </c>
      <c r="B958" s="6" t="s">
        <v>777</v>
      </c>
      <c r="C958" s="6" t="s">
        <v>1524</v>
      </c>
      <c r="D958" s="7">
        <v>90</v>
      </c>
      <c r="E958" s="10">
        <v>7.1447777777777777</v>
      </c>
      <c r="F958" s="8">
        <v>643.03</v>
      </c>
    </row>
    <row r="959" spans="1:6" x14ac:dyDescent="0.3">
      <c r="A959" s="6" t="s">
        <v>29</v>
      </c>
      <c r="B959" s="6" t="s">
        <v>778</v>
      </c>
      <c r="C959" s="6" t="s">
        <v>1091</v>
      </c>
      <c r="D959" s="7">
        <v>135</v>
      </c>
      <c r="E959" s="10">
        <v>4.68</v>
      </c>
      <c r="F959" s="8">
        <v>631.79999999999995</v>
      </c>
    </row>
    <row r="960" spans="1:6" x14ac:dyDescent="0.3">
      <c r="A960" s="6" t="s">
        <v>248</v>
      </c>
      <c r="B960" s="6" t="s">
        <v>779</v>
      </c>
      <c r="C960" s="6" t="s">
        <v>1388</v>
      </c>
      <c r="D960" s="7">
        <v>21</v>
      </c>
      <c r="E960" s="10">
        <v>30</v>
      </c>
      <c r="F960" s="8">
        <v>630</v>
      </c>
    </row>
    <row r="961" spans="1:6" x14ac:dyDescent="0.3">
      <c r="A961" s="6" t="s">
        <v>632</v>
      </c>
      <c r="B961" s="6" t="s">
        <v>780</v>
      </c>
      <c r="C961" s="6" t="s">
        <v>1525</v>
      </c>
      <c r="D961" s="7">
        <v>130</v>
      </c>
      <c r="E961" s="10">
        <v>4.83</v>
      </c>
      <c r="F961" s="8">
        <v>627.9</v>
      </c>
    </row>
    <row r="962" spans="1:6" x14ac:dyDescent="0.3">
      <c r="A962" s="6" t="s">
        <v>491</v>
      </c>
      <c r="B962" s="6" t="s">
        <v>781</v>
      </c>
      <c r="C962" s="6" t="s">
        <v>1526</v>
      </c>
      <c r="D962" s="7">
        <v>216</v>
      </c>
      <c r="E962" s="10">
        <v>2.8650000000000002</v>
      </c>
      <c r="F962" s="8">
        <v>618.84</v>
      </c>
    </row>
    <row r="963" spans="1:6" x14ac:dyDescent="0.3">
      <c r="A963" s="6" t="s">
        <v>63</v>
      </c>
      <c r="B963" s="6" t="s">
        <v>782</v>
      </c>
      <c r="C963" s="6" t="s">
        <v>1527</v>
      </c>
      <c r="D963" s="7">
        <v>240</v>
      </c>
      <c r="E963" s="10">
        <v>2.5600000000000005</v>
      </c>
      <c r="F963" s="8">
        <v>614.40000000000009</v>
      </c>
    </row>
    <row r="964" spans="1:6" x14ac:dyDescent="0.3">
      <c r="A964" s="6" t="s">
        <v>491</v>
      </c>
      <c r="B964" s="6" t="s">
        <v>783</v>
      </c>
      <c r="C964" s="6" t="s">
        <v>1116</v>
      </c>
      <c r="D964" s="7">
        <v>100</v>
      </c>
      <c r="E964" s="10">
        <v>6.0870000000000006</v>
      </c>
      <c r="F964" s="8">
        <v>608.70000000000005</v>
      </c>
    </row>
    <row r="965" spans="1:6" x14ac:dyDescent="0.3">
      <c r="A965" s="6" t="s">
        <v>197</v>
      </c>
      <c r="B965" s="6" t="s">
        <v>784</v>
      </c>
      <c r="C965" s="6" t="s">
        <v>1398</v>
      </c>
      <c r="D965" s="7">
        <v>400</v>
      </c>
      <c r="E965" s="10">
        <v>1.51</v>
      </c>
      <c r="F965" s="8">
        <v>604</v>
      </c>
    </row>
    <row r="966" spans="1:6" x14ac:dyDescent="0.3">
      <c r="A966" s="6" t="s">
        <v>435</v>
      </c>
      <c r="B966" s="6" t="s">
        <v>767</v>
      </c>
      <c r="C966" s="6" t="s">
        <v>1517</v>
      </c>
      <c r="D966" s="7">
        <v>120</v>
      </c>
      <c r="E966" s="10">
        <v>5.0100000000000007</v>
      </c>
      <c r="F966" s="8">
        <v>601.20000000000005</v>
      </c>
    </row>
    <row r="967" spans="1:6" x14ac:dyDescent="0.3">
      <c r="A967" s="6" t="s">
        <v>785</v>
      </c>
      <c r="B967" s="6" t="s">
        <v>786</v>
      </c>
      <c r="C967" s="6" t="s">
        <v>1528</v>
      </c>
      <c r="D967" s="7">
        <v>160</v>
      </c>
      <c r="E967" s="10">
        <v>3.7516374999999997</v>
      </c>
      <c r="F967" s="8">
        <v>600.26199999999994</v>
      </c>
    </row>
    <row r="968" spans="1:6" x14ac:dyDescent="0.3">
      <c r="A968" s="6" t="s">
        <v>787</v>
      </c>
      <c r="B968" s="6" t="s">
        <v>640</v>
      </c>
      <c r="C968" s="6" t="s">
        <v>1443</v>
      </c>
      <c r="D968" s="7">
        <v>300</v>
      </c>
      <c r="E968" s="10">
        <v>2</v>
      </c>
      <c r="F968" s="8">
        <v>600</v>
      </c>
    </row>
    <row r="969" spans="1:6" x14ac:dyDescent="0.3">
      <c r="A969" s="6" t="s">
        <v>306</v>
      </c>
      <c r="B969" s="6" t="s">
        <v>788</v>
      </c>
      <c r="C969" s="6" t="s">
        <v>1267</v>
      </c>
      <c r="D969" s="7">
        <v>150</v>
      </c>
      <c r="E969" s="10">
        <v>4</v>
      </c>
      <c r="F969" s="8">
        <v>600</v>
      </c>
    </row>
    <row r="970" spans="1:6" x14ac:dyDescent="0.3">
      <c r="A970" s="6" t="s">
        <v>14</v>
      </c>
      <c r="B970" s="6" t="s">
        <v>789</v>
      </c>
      <c r="C970" s="6" t="s">
        <v>1469</v>
      </c>
      <c r="D970" s="7">
        <v>50</v>
      </c>
      <c r="E970" s="10">
        <v>12</v>
      </c>
      <c r="F970" s="8">
        <v>600</v>
      </c>
    </row>
    <row r="971" spans="1:6" x14ac:dyDescent="0.3">
      <c r="A971" s="6" t="s">
        <v>29</v>
      </c>
      <c r="B971" s="6" t="s">
        <v>790</v>
      </c>
      <c r="C971" s="6" t="s">
        <v>1529</v>
      </c>
      <c r="D971" s="7">
        <v>75</v>
      </c>
      <c r="E971" s="10">
        <v>7.92</v>
      </c>
      <c r="F971" s="8">
        <v>594</v>
      </c>
    </row>
    <row r="972" spans="1:6" x14ac:dyDescent="0.3">
      <c r="A972" s="6" t="s">
        <v>791</v>
      </c>
      <c r="B972" s="6" t="s">
        <v>792</v>
      </c>
      <c r="C972" s="6" t="s">
        <v>1530</v>
      </c>
      <c r="D972" s="7">
        <v>81</v>
      </c>
      <c r="E972" s="10">
        <v>7.3199999999999994</v>
      </c>
      <c r="F972" s="8">
        <v>592.91999999999996</v>
      </c>
    </row>
    <row r="973" spans="1:6" x14ac:dyDescent="0.3">
      <c r="A973" s="6" t="s">
        <v>791</v>
      </c>
      <c r="B973" s="6" t="s">
        <v>793</v>
      </c>
      <c r="C973" s="6" t="s">
        <v>1504</v>
      </c>
      <c r="D973" s="7">
        <v>81</v>
      </c>
      <c r="E973" s="10">
        <v>7.3199999999999994</v>
      </c>
      <c r="F973" s="8">
        <v>592.91999999999996</v>
      </c>
    </row>
    <row r="974" spans="1:6" x14ac:dyDescent="0.3">
      <c r="A974" s="6" t="s">
        <v>29</v>
      </c>
      <c r="B974" s="6" t="s">
        <v>611</v>
      </c>
      <c r="C974" s="6" t="s">
        <v>1428</v>
      </c>
      <c r="D974" s="7">
        <v>74</v>
      </c>
      <c r="E974" s="10">
        <v>7.9897297297297296</v>
      </c>
      <c r="F974" s="8">
        <v>591.24</v>
      </c>
    </row>
    <row r="975" spans="1:6" x14ac:dyDescent="0.3">
      <c r="A975" s="6" t="s">
        <v>24</v>
      </c>
      <c r="B975" s="6" t="s">
        <v>794</v>
      </c>
      <c r="C975" s="6" t="s">
        <v>1531</v>
      </c>
      <c r="D975" s="7">
        <v>200</v>
      </c>
      <c r="E975" s="10">
        <v>2.9432499999999999</v>
      </c>
      <c r="F975" s="8">
        <v>588.65</v>
      </c>
    </row>
    <row r="976" spans="1:6" x14ac:dyDescent="0.3">
      <c r="A976" s="6" t="s">
        <v>24</v>
      </c>
      <c r="B976" s="6" t="s">
        <v>795</v>
      </c>
      <c r="C976" s="6" t="s">
        <v>1305</v>
      </c>
      <c r="D976" s="7">
        <v>60</v>
      </c>
      <c r="E976" s="10">
        <v>9.7959999999999994</v>
      </c>
      <c r="F976" s="8">
        <v>587.76</v>
      </c>
    </row>
    <row r="977" spans="1:6" x14ac:dyDescent="0.3">
      <c r="A977" s="6" t="s">
        <v>361</v>
      </c>
      <c r="B977" s="6" t="s">
        <v>710</v>
      </c>
      <c r="C977" s="6" t="s">
        <v>1483</v>
      </c>
      <c r="D977" s="7">
        <v>88</v>
      </c>
      <c r="E977" s="10">
        <v>6.54</v>
      </c>
      <c r="F977" s="8">
        <v>575.52</v>
      </c>
    </row>
    <row r="978" spans="1:6" x14ac:dyDescent="0.3">
      <c r="A978" s="6" t="s">
        <v>63</v>
      </c>
      <c r="B978" s="6" t="s">
        <v>753</v>
      </c>
      <c r="C978" s="6" t="s">
        <v>1510</v>
      </c>
      <c r="D978" s="7">
        <v>1300</v>
      </c>
      <c r="E978" s="10">
        <v>0.44</v>
      </c>
      <c r="F978" s="8">
        <v>572</v>
      </c>
    </row>
    <row r="979" spans="1:6" x14ac:dyDescent="0.3">
      <c r="A979" s="6" t="s">
        <v>613</v>
      </c>
      <c r="B979" s="6" t="s">
        <v>796</v>
      </c>
      <c r="C979" s="6" t="s">
        <v>1532</v>
      </c>
      <c r="D979" s="7">
        <v>44</v>
      </c>
      <c r="E979" s="10">
        <v>12.721136363636363</v>
      </c>
      <c r="F979" s="8">
        <v>559.73</v>
      </c>
    </row>
    <row r="980" spans="1:6" x14ac:dyDescent="0.3">
      <c r="A980" s="6" t="s">
        <v>29</v>
      </c>
      <c r="B980" s="6" t="s">
        <v>797</v>
      </c>
      <c r="C980" s="6" t="s">
        <v>1533</v>
      </c>
      <c r="D980" s="7">
        <v>264</v>
      </c>
      <c r="E980" s="10">
        <v>2.1</v>
      </c>
      <c r="F980" s="8">
        <v>554.4</v>
      </c>
    </row>
    <row r="981" spans="1:6" x14ac:dyDescent="0.3">
      <c r="A981" s="6" t="s">
        <v>798</v>
      </c>
      <c r="B981" s="6" t="s">
        <v>789</v>
      </c>
      <c r="C981" s="6" t="s">
        <v>1469</v>
      </c>
      <c r="D981" s="7">
        <v>11</v>
      </c>
      <c r="E981" s="10">
        <v>50</v>
      </c>
      <c r="F981" s="8">
        <v>550</v>
      </c>
    </row>
    <row r="982" spans="1:6" x14ac:dyDescent="0.3">
      <c r="A982" s="6" t="s">
        <v>798</v>
      </c>
      <c r="B982" s="6" t="s">
        <v>257</v>
      </c>
      <c r="C982" s="6" t="s">
        <v>1190</v>
      </c>
      <c r="D982" s="7">
        <v>11</v>
      </c>
      <c r="E982" s="10">
        <v>50</v>
      </c>
      <c r="F982" s="8">
        <v>550</v>
      </c>
    </row>
    <row r="983" spans="1:6" x14ac:dyDescent="0.3">
      <c r="A983" s="6" t="s">
        <v>799</v>
      </c>
      <c r="B983" s="6" t="s">
        <v>281</v>
      </c>
      <c r="C983" s="6" t="s">
        <v>1256</v>
      </c>
      <c r="D983" s="7">
        <v>40</v>
      </c>
      <c r="E983" s="10">
        <v>13.75</v>
      </c>
      <c r="F983" s="8">
        <v>550</v>
      </c>
    </row>
    <row r="984" spans="1:6" x14ac:dyDescent="0.3">
      <c r="A984" s="6" t="s">
        <v>491</v>
      </c>
      <c r="B984" s="6" t="s">
        <v>800</v>
      </c>
      <c r="C984" s="6" t="s">
        <v>1534</v>
      </c>
      <c r="D984" s="7">
        <v>111</v>
      </c>
      <c r="E984" s="10">
        <v>4.95</v>
      </c>
      <c r="F984" s="8">
        <v>549.45000000000005</v>
      </c>
    </row>
    <row r="985" spans="1:6" x14ac:dyDescent="0.3">
      <c r="A985" s="6" t="s">
        <v>29</v>
      </c>
      <c r="B985" s="6" t="s">
        <v>801</v>
      </c>
      <c r="C985" s="6" t="s">
        <v>1401</v>
      </c>
      <c r="D985" s="7">
        <v>110</v>
      </c>
      <c r="E985" s="10">
        <v>4.9636363636363638</v>
      </c>
      <c r="F985" s="8">
        <v>546</v>
      </c>
    </row>
    <row r="986" spans="1:6" x14ac:dyDescent="0.3">
      <c r="A986" s="6" t="s">
        <v>542</v>
      </c>
      <c r="B986" s="6" t="s">
        <v>802</v>
      </c>
      <c r="C986" s="6" t="s">
        <v>1394</v>
      </c>
      <c r="D986" s="7">
        <v>170</v>
      </c>
      <c r="E986" s="10">
        <v>3.2100000000000004</v>
      </c>
      <c r="F986" s="8">
        <v>545.70000000000005</v>
      </c>
    </row>
    <row r="987" spans="1:6" x14ac:dyDescent="0.3">
      <c r="A987" s="6" t="s">
        <v>60</v>
      </c>
      <c r="B987" s="6" t="s">
        <v>803</v>
      </c>
      <c r="C987" s="6" t="s">
        <v>1535</v>
      </c>
      <c r="D987" s="7">
        <v>300</v>
      </c>
      <c r="E987" s="10">
        <v>1.8</v>
      </c>
      <c r="F987" s="8">
        <v>540</v>
      </c>
    </row>
    <row r="988" spans="1:6" x14ac:dyDescent="0.3">
      <c r="A988" s="6" t="s">
        <v>791</v>
      </c>
      <c r="B988" s="6" t="s">
        <v>804</v>
      </c>
      <c r="C988" s="6" t="s">
        <v>1536</v>
      </c>
      <c r="D988" s="7">
        <v>161</v>
      </c>
      <c r="E988" s="10">
        <v>3.35</v>
      </c>
      <c r="F988" s="8">
        <v>539.35</v>
      </c>
    </row>
    <row r="989" spans="1:6" x14ac:dyDescent="0.3">
      <c r="A989" s="6" t="s">
        <v>532</v>
      </c>
      <c r="B989" s="6" t="s">
        <v>805</v>
      </c>
      <c r="C989" s="6" t="s">
        <v>1174</v>
      </c>
      <c r="D989" s="7">
        <v>30</v>
      </c>
      <c r="E989" s="10">
        <v>17.972000000000001</v>
      </c>
      <c r="F989" s="8">
        <v>539.16000000000008</v>
      </c>
    </row>
    <row r="990" spans="1:6" x14ac:dyDescent="0.3">
      <c r="A990" s="6" t="s">
        <v>791</v>
      </c>
      <c r="B990" s="6" t="s">
        <v>806</v>
      </c>
      <c r="C990" s="6" t="s">
        <v>1537</v>
      </c>
      <c r="D990" s="7">
        <v>161</v>
      </c>
      <c r="E990" s="10">
        <v>3.309875776397516</v>
      </c>
      <c r="F990" s="8">
        <v>532.8900000000001</v>
      </c>
    </row>
    <row r="991" spans="1:6" x14ac:dyDescent="0.3">
      <c r="A991" s="6" t="s">
        <v>807</v>
      </c>
      <c r="B991" s="6" t="s">
        <v>780</v>
      </c>
      <c r="C991" s="6" t="s">
        <v>1525</v>
      </c>
      <c r="D991" s="7">
        <v>108</v>
      </c>
      <c r="E991" s="10">
        <v>4.83</v>
      </c>
      <c r="F991" s="8">
        <v>521.64</v>
      </c>
    </row>
    <row r="992" spans="1:6" x14ac:dyDescent="0.3">
      <c r="A992" s="6" t="s">
        <v>60</v>
      </c>
      <c r="B992" s="6" t="s">
        <v>808</v>
      </c>
      <c r="C992" s="6" t="s">
        <v>1331</v>
      </c>
      <c r="D992" s="7">
        <v>120</v>
      </c>
      <c r="E992" s="10">
        <v>4.339999999999999</v>
      </c>
      <c r="F992" s="8">
        <v>520.79999999999984</v>
      </c>
    </row>
    <row r="993" spans="1:6" x14ac:dyDescent="0.3">
      <c r="A993" s="6" t="s">
        <v>24</v>
      </c>
      <c r="B993" s="6" t="s">
        <v>743</v>
      </c>
      <c r="C993" s="6" t="s">
        <v>1503</v>
      </c>
      <c r="D993" s="7">
        <v>96</v>
      </c>
      <c r="E993" s="10">
        <v>5.4117708333333328</v>
      </c>
      <c r="F993" s="8">
        <v>519.53</v>
      </c>
    </row>
    <row r="994" spans="1:6" x14ac:dyDescent="0.3">
      <c r="A994" s="6" t="s">
        <v>336</v>
      </c>
      <c r="B994" s="6" t="s">
        <v>809</v>
      </c>
      <c r="C994" s="6" t="s">
        <v>1524</v>
      </c>
      <c r="D994" s="7">
        <v>216</v>
      </c>
      <c r="E994" s="10">
        <v>2.3892592592592594</v>
      </c>
      <c r="F994" s="8">
        <v>516.08000000000004</v>
      </c>
    </row>
    <row r="995" spans="1:6" x14ac:dyDescent="0.3">
      <c r="A995" s="6" t="s">
        <v>336</v>
      </c>
      <c r="B995" s="6" t="s">
        <v>810</v>
      </c>
      <c r="C995" s="6" t="s">
        <v>1524</v>
      </c>
      <c r="D995" s="7">
        <v>216</v>
      </c>
      <c r="E995" s="10">
        <v>2.3892592592592594</v>
      </c>
      <c r="F995" s="8">
        <v>516.08000000000004</v>
      </c>
    </row>
    <row r="996" spans="1:6" x14ac:dyDescent="0.3">
      <c r="A996" s="6" t="s">
        <v>29</v>
      </c>
      <c r="B996" s="6" t="s">
        <v>811</v>
      </c>
      <c r="C996" s="6" t="s">
        <v>1538</v>
      </c>
      <c r="D996" s="7">
        <v>96</v>
      </c>
      <c r="E996" s="10">
        <v>5.3599999999999994</v>
      </c>
      <c r="F996" s="8">
        <v>514.55999999999995</v>
      </c>
    </row>
    <row r="997" spans="1:6" x14ac:dyDescent="0.3">
      <c r="A997" s="6" t="s">
        <v>336</v>
      </c>
      <c r="B997" s="6" t="s">
        <v>812</v>
      </c>
      <c r="C997" s="6" t="s">
        <v>1432</v>
      </c>
      <c r="D997" s="7">
        <v>216</v>
      </c>
      <c r="E997" s="10">
        <v>2.3812962962962962</v>
      </c>
      <c r="F997" s="8">
        <v>514.36</v>
      </c>
    </row>
    <row r="998" spans="1:6" x14ac:dyDescent="0.3">
      <c r="A998" s="6" t="s">
        <v>731</v>
      </c>
      <c r="B998" s="6" t="s">
        <v>813</v>
      </c>
      <c r="C998" s="6" t="s">
        <v>1539</v>
      </c>
      <c r="D998" s="7">
        <v>650</v>
      </c>
      <c r="E998" s="10">
        <v>0.78990769230769242</v>
      </c>
      <c r="F998" s="8">
        <v>513.44000000000005</v>
      </c>
    </row>
    <row r="999" spans="1:6" x14ac:dyDescent="0.3">
      <c r="A999" s="6" t="s">
        <v>216</v>
      </c>
      <c r="B999" s="6" t="s">
        <v>814</v>
      </c>
      <c r="C999" s="6" t="s">
        <v>1540</v>
      </c>
      <c r="D999" s="7">
        <v>210</v>
      </c>
      <c r="E999" s="10">
        <v>2.44</v>
      </c>
      <c r="F999" s="8">
        <v>512.4</v>
      </c>
    </row>
    <row r="1000" spans="1:6" x14ac:dyDescent="0.3">
      <c r="A1000" s="6" t="s">
        <v>216</v>
      </c>
      <c r="B1000" s="6" t="s">
        <v>815</v>
      </c>
      <c r="C1000" s="6" t="s">
        <v>1541</v>
      </c>
      <c r="D1000" s="7">
        <v>210</v>
      </c>
      <c r="E1000" s="10">
        <v>2.44</v>
      </c>
      <c r="F1000" s="8">
        <v>512.4</v>
      </c>
    </row>
    <row r="1001" spans="1:6" x14ac:dyDescent="0.3">
      <c r="A1001" s="6" t="s">
        <v>532</v>
      </c>
      <c r="B1001" s="6" t="s">
        <v>816</v>
      </c>
      <c r="C1001" s="6" t="s">
        <v>1391</v>
      </c>
      <c r="D1001" s="7">
        <v>8</v>
      </c>
      <c r="E1001" s="10">
        <v>63.75</v>
      </c>
      <c r="F1001" s="8">
        <v>510</v>
      </c>
    </row>
    <row r="1002" spans="1:6" x14ac:dyDescent="0.3">
      <c r="A1002" s="6" t="s">
        <v>532</v>
      </c>
      <c r="B1002" s="6" t="s">
        <v>817</v>
      </c>
      <c r="C1002" s="6" t="s">
        <v>1491</v>
      </c>
      <c r="D1002" s="7">
        <v>8</v>
      </c>
      <c r="E1002" s="10">
        <v>63.75</v>
      </c>
      <c r="F1002" s="8">
        <v>510</v>
      </c>
    </row>
    <row r="1003" spans="1:6" x14ac:dyDescent="0.3">
      <c r="A1003" s="6" t="s">
        <v>532</v>
      </c>
      <c r="B1003" s="6" t="s">
        <v>818</v>
      </c>
      <c r="C1003" s="6" t="s">
        <v>1411</v>
      </c>
      <c r="D1003" s="7">
        <v>8</v>
      </c>
      <c r="E1003" s="10">
        <v>63.75</v>
      </c>
      <c r="F1003" s="8">
        <v>510</v>
      </c>
    </row>
    <row r="1004" spans="1:6" x14ac:dyDescent="0.3">
      <c r="A1004" s="6" t="s">
        <v>8</v>
      </c>
      <c r="B1004" s="6" t="s">
        <v>819</v>
      </c>
      <c r="C1004" s="6" t="s">
        <v>1542</v>
      </c>
      <c r="D1004" s="7">
        <v>85</v>
      </c>
      <c r="E1004" s="10">
        <v>6</v>
      </c>
      <c r="F1004" s="8">
        <v>510</v>
      </c>
    </row>
    <row r="1005" spans="1:6" x14ac:dyDescent="0.3">
      <c r="A1005" s="6" t="s">
        <v>63</v>
      </c>
      <c r="B1005" s="6" t="s">
        <v>820</v>
      </c>
      <c r="C1005" s="6" t="s">
        <v>1179</v>
      </c>
      <c r="D1005" s="7">
        <v>35</v>
      </c>
      <c r="E1005" s="10">
        <v>14.357142857142858</v>
      </c>
      <c r="F1005" s="8">
        <v>502.5</v>
      </c>
    </row>
    <row r="1006" spans="1:6" x14ac:dyDescent="0.3">
      <c r="A1006" s="6" t="s">
        <v>424</v>
      </c>
      <c r="B1006" s="6" t="s">
        <v>821</v>
      </c>
      <c r="C1006" s="6" t="s">
        <v>1543</v>
      </c>
      <c r="D1006" s="7">
        <v>2500</v>
      </c>
      <c r="E1006" s="10">
        <v>0.2</v>
      </c>
      <c r="F1006" s="8">
        <v>500</v>
      </c>
    </row>
    <row r="1007" spans="1:6" x14ac:dyDescent="0.3">
      <c r="A1007" s="6" t="s">
        <v>822</v>
      </c>
      <c r="B1007" s="6" t="s">
        <v>823</v>
      </c>
      <c r="C1007" s="6" t="s">
        <v>1544</v>
      </c>
      <c r="D1007" s="7">
        <v>5</v>
      </c>
      <c r="E1007" s="10">
        <v>100</v>
      </c>
      <c r="F1007" s="8">
        <v>500</v>
      </c>
    </row>
    <row r="1008" spans="1:6" x14ac:dyDescent="0.3">
      <c r="A1008" s="6" t="s">
        <v>24</v>
      </c>
      <c r="B1008" s="6" t="s">
        <v>824</v>
      </c>
      <c r="C1008" s="6" t="s">
        <v>1545</v>
      </c>
      <c r="D1008" s="7">
        <v>42</v>
      </c>
      <c r="E1008" s="10">
        <v>11.811190476190477</v>
      </c>
      <c r="F1008" s="8">
        <v>496.07000000000005</v>
      </c>
    </row>
    <row r="1009" spans="1:6" x14ac:dyDescent="0.3">
      <c r="A1009" s="6" t="s">
        <v>14</v>
      </c>
      <c r="B1009" s="6" t="s">
        <v>825</v>
      </c>
      <c r="C1009" s="6" t="s">
        <v>1546</v>
      </c>
      <c r="D1009" s="7">
        <v>38</v>
      </c>
      <c r="E1009" s="10">
        <v>12.99</v>
      </c>
      <c r="F1009" s="8">
        <v>493.62</v>
      </c>
    </row>
    <row r="1010" spans="1:6" x14ac:dyDescent="0.3">
      <c r="A1010" s="6" t="s">
        <v>29</v>
      </c>
      <c r="B1010" s="6" t="s">
        <v>826</v>
      </c>
      <c r="C1010" s="6" t="s">
        <v>1547</v>
      </c>
      <c r="D1010" s="7">
        <v>60</v>
      </c>
      <c r="E1010" s="10">
        <v>8.2100000000000009</v>
      </c>
      <c r="F1010" s="8">
        <v>492.6</v>
      </c>
    </row>
    <row r="1011" spans="1:6" x14ac:dyDescent="0.3">
      <c r="A1011" s="6" t="s">
        <v>29</v>
      </c>
      <c r="B1011" s="6" t="s">
        <v>606</v>
      </c>
      <c r="C1011" s="6" t="s">
        <v>1424</v>
      </c>
      <c r="D1011" s="7">
        <v>107</v>
      </c>
      <c r="E1011" s="10">
        <v>4.59</v>
      </c>
      <c r="F1011" s="8">
        <v>491.13</v>
      </c>
    </row>
    <row r="1012" spans="1:6" x14ac:dyDescent="0.3">
      <c r="A1012" s="6" t="s">
        <v>29</v>
      </c>
      <c r="B1012" s="6" t="s">
        <v>578</v>
      </c>
      <c r="C1012" s="6" t="s">
        <v>1408</v>
      </c>
      <c r="D1012" s="7">
        <v>107</v>
      </c>
      <c r="E1012" s="10">
        <v>4.59</v>
      </c>
      <c r="F1012" s="8">
        <v>491.13</v>
      </c>
    </row>
    <row r="1013" spans="1:6" x14ac:dyDescent="0.3">
      <c r="A1013" s="6" t="s">
        <v>24</v>
      </c>
      <c r="B1013" s="6" t="s">
        <v>476</v>
      </c>
      <c r="C1013" s="6" t="s">
        <v>1364</v>
      </c>
      <c r="D1013" s="7">
        <v>240</v>
      </c>
      <c r="E1013" s="10">
        <v>2.0083333333333333</v>
      </c>
      <c r="F1013" s="8">
        <v>482</v>
      </c>
    </row>
    <row r="1014" spans="1:6" x14ac:dyDescent="0.3">
      <c r="A1014" s="6" t="s">
        <v>361</v>
      </c>
      <c r="B1014" s="6" t="s">
        <v>827</v>
      </c>
      <c r="C1014" s="6" t="s">
        <v>1548</v>
      </c>
      <c r="D1014" s="7">
        <v>88</v>
      </c>
      <c r="E1014" s="10">
        <v>5.46</v>
      </c>
      <c r="F1014" s="8">
        <v>480.48</v>
      </c>
    </row>
    <row r="1015" spans="1:6" x14ac:dyDescent="0.3">
      <c r="A1015" s="6" t="s">
        <v>760</v>
      </c>
      <c r="B1015" s="6" t="s">
        <v>828</v>
      </c>
      <c r="C1015" s="6" t="s">
        <v>1549</v>
      </c>
      <c r="D1015" s="7">
        <v>100</v>
      </c>
      <c r="E1015" s="10">
        <v>4.7699999999999996</v>
      </c>
      <c r="F1015" s="8">
        <v>477</v>
      </c>
    </row>
    <row r="1016" spans="1:6" x14ac:dyDescent="0.3">
      <c r="A1016" s="6" t="s">
        <v>29</v>
      </c>
      <c r="B1016" s="6" t="s">
        <v>761</v>
      </c>
      <c r="C1016" s="6" t="s">
        <v>1513</v>
      </c>
      <c r="D1016" s="7">
        <v>265</v>
      </c>
      <c r="E1016" s="10">
        <v>1.7969433962264147</v>
      </c>
      <c r="F1016" s="8">
        <v>476.18999999999988</v>
      </c>
    </row>
    <row r="1017" spans="1:6" x14ac:dyDescent="0.3">
      <c r="A1017" s="6" t="s">
        <v>29</v>
      </c>
      <c r="B1017" s="6" t="s">
        <v>829</v>
      </c>
      <c r="C1017" s="6" t="s">
        <v>1177</v>
      </c>
      <c r="D1017" s="7">
        <v>100</v>
      </c>
      <c r="E1017" s="10">
        <v>4.75</v>
      </c>
      <c r="F1017" s="8">
        <v>475</v>
      </c>
    </row>
    <row r="1018" spans="1:6" x14ac:dyDescent="0.3">
      <c r="A1018" s="6" t="s">
        <v>555</v>
      </c>
      <c r="B1018" s="6" t="s">
        <v>830</v>
      </c>
      <c r="C1018" s="6" t="s">
        <v>1399</v>
      </c>
      <c r="D1018" s="7">
        <v>118</v>
      </c>
      <c r="E1018" s="10">
        <v>4</v>
      </c>
      <c r="F1018" s="8">
        <v>472</v>
      </c>
    </row>
    <row r="1019" spans="1:6" x14ac:dyDescent="0.3">
      <c r="A1019" s="6" t="s">
        <v>63</v>
      </c>
      <c r="B1019" s="6" t="s">
        <v>831</v>
      </c>
      <c r="C1019" s="6" t="s">
        <v>1433</v>
      </c>
      <c r="D1019" s="7">
        <v>36</v>
      </c>
      <c r="E1019" s="10">
        <v>13.059999999999999</v>
      </c>
      <c r="F1019" s="8">
        <v>470.15999999999997</v>
      </c>
    </row>
    <row r="1020" spans="1:6" x14ac:dyDescent="0.3">
      <c r="A1020" s="6" t="s">
        <v>197</v>
      </c>
      <c r="B1020" s="6" t="s">
        <v>70</v>
      </c>
      <c r="C1020" s="6" t="s">
        <v>1122</v>
      </c>
      <c r="D1020" s="7">
        <v>210</v>
      </c>
      <c r="E1020" s="10">
        <v>2.23</v>
      </c>
      <c r="F1020" s="8">
        <v>468.3</v>
      </c>
    </row>
    <row r="1021" spans="1:6" x14ac:dyDescent="0.3">
      <c r="A1021" s="6" t="s">
        <v>613</v>
      </c>
      <c r="B1021" s="6" t="s">
        <v>184</v>
      </c>
      <c r="C1021" s="6" t="s">
        <v>1104</v>
      </c>
      <c r="D1021" s="7">
        <v>120</v>
      </c>
      <c r="E1021" s="10">
        <v>3.9</v>
      </c>
      <c r="F1021" s="8">
        <v>468</v>
      </c>
    </row>
    <row r="1022" spans="1:6" x14ac:dyDescent="0.3">
      <c r="A1022" s="6" t="s">
        <v>491</v>
      </c>
      <c r="B1022" s="6" t="s">
        <v>832</v>
      </c>
      <c r="C1022" s="6" t="s">
        <v>1550</v>
      </c>
      <c r="D1022" s="7">
        <v>900</v>
      </c>
      <c r="E1022" s="10">
        <v>0.51876666666666649</v>
      </c>
      <c r="F1022" s="8">
        <v>466.88999999999987</v>
      </c>
    </row>
    <row r="1023" spans="1:6" x14ac:dyDescent="0.3">
      <c r="A1023" s="6" t="s">
        <v>24</v>
      </c>
      <c r="B1023" s="6" t="s">
        <v>833</v>
      </c>
      <c r="C1023" s="6" t="s">
        <v>1551</v>
      </c>
      <c r="D1023" s="7">
        <v>144</v>
      </c>
      <c r="E1023" s="10">
        <v>3.2309722222222224</v>
      </c>
      <c r="F1023" s="8">
        <v>465.26</v>
      </c>
    </row>
    <row r="1024" spans="1:6" x14ac:dyDescent="0.3">
      <c r="A1024" s="6" t="s">
        <v>24</v>
      </c>
      <c r="B1024" s="6" t="s">
        <v>834</v>
      </c>
      <c r="C1024" s="6" t="s">
        <v>1552</v>
      </c>
      <c r="D1024" s="7">
        <v>48</v>
      </c>
      <c r="E1024" s="10">
        <v>9.6539583333333336</v>
      </c>
      <c r="F1024" s="8">
        <v>463.39</v>
      </c>
    </row>
    <row r="1025" spans="1:6" x14ac:dyDescent="0.3">
      <c r="A1025" s="6" t="s">
        <v>229</v>
      </c>
      <c r="B1025" s="6" t="s">
        <v>630</v>
      </c>
      <c r="C1025" s="6" t="s">
        <v>1439</v>
      </c>
      <c r="D1025" s="7">
        <v>102</v>
      </c>
      <c r="E1025" s="10">
        <v>4.5350980392156863</v>
      </c>
      <c r="F1025" s="8">
        <v>462.58000000000004</v>
      </c>
    </row>
    <row r="1026" spans="1:6" x14ac:dyDescent="0.3">
      <c r="A1026" s="6" t="s">
        <v>253</v>
      </c>
      <c r="B1026" s="6" t="s">
        <v>95</v>
      </c>
      <c r="C1026" s="6" t="s">
        <v>1136</v>
      </c>
      <c r="D1026" s="7">
        <v>440</v>
      </c>
      <c r="E1026" s="10">
        <v>1.05</v>
      </c>
      <c r="F1026" s="8">
        <v>462</v>
      </c>
    </row>
    <row r="1027" spans="1:6" x14ac:dyDescent="0.3">
      <c r="A1027" s="6" t="s">
        <v>24</v>
      </c>
      <c r="B1027" s="6" t="s">
        <v>835</v>
      </c>
      <c r="C1027" s="6" t="s">
        <v>1548</v>
      </c>
      <c r="D1027" s="7">
        <v>108</v>
      </c>
      <c r="E1027" s="10">
        <v>4.193518518518518</v>
      </c>
      <c r="F1027" s="8">
        <v>452.9</v>
      </c>
    </row>
    <row r="1028" spans="1:6" x14ac:dyDescent="0.3">
      <c r="A1028" s="6" t="s">
        <v>24</v>
      </c>
      <c r="B1028" s="6" t="s">
        <v>836</v>
      </c>
      <c r="C1028" s="6" t="s">
        <v>1271</v>
      </c>
      <c r="D1028" s="7">
        <v>1250</v>
      </c>
      <c r="E1028" s="10">
        <v>0.36020000000000002</v>
      </c>
      <c r="F1028" s="8">
        <v>450.25</v>
      </c>
    </row>
    <row r="1029" spans="1:6" x14ac:dyDescent="0.3">
      <c r="A1029" s="6" t="s">
        <v>24</v>
      </c>
      <c r="B1029" s="6" t="s">
        <v>837</v>
      </c>
      <c r="C1029" s="6" t="s">
        <v>1553</v>
      </c>
      <c r="D1029" s="7">
        <v>1250</v>
      </c>
      <c r="E1029" s="10">
        <v>0.36015200000000003</v>
      </c>
      <c r="F1029" s="8">
        <v>450.19000000000005</v>
      </c>
    </row>
    <row r="1030" spans="1:6" x14ac:dyDescent="0.3">
      <c r="A1030" s="6" t="s">
        <v>838</v>
      </c>
      <c r="B1030" s="6" t="s">
        <v>839</v>
      </c>
      <c r="C1030" s="6" t="s">
        <v>1554</v>
      </c>
      <c r="D1030" s="7">
        <v>10</v>
      </c>
      <c r="E1030" s="10">
        <v>45</v>
      </c>
      <c r="F1030" s="8">
        <v>450</v>
      </c>
    </row>
    <row r="1031" spans="1:6" x14ac:dyDescent="0.3">
      <c r="A1031" s="6" t="s">
        <v>48</v>
      </c>
      <c r="B1031" s="6" t="s">
        <v>478</v>
      </c>
      <c r="C1031" s="6" t="s">
        <v>1237</v>
      </c>
      <c r="D1031" s="7">
        <v>350</v>
      </c>
      <c r="E1031" s="10">
        <v>1.2855142857142858</v>
      </c>
      <c r="F1031" s="8">
        <v>449.93000000000006</v>
      </c>
    </row>
    <row r="1032" spans="1:6" x14ac:dyDescent="0.3">
      <c r="A1032" s="6" t="s">
        <v>183</v>
      </c>
      <c r="B1032" s="6" t="s">
        <v>374</v>
      </c>
      <c r="C1032" s="6" t="s">
        <v>1237</v>
      </c>
      <c r="D1032" s="7">
        <v>350</v>
      </c>
      <c r="E1032" s="10">
        <v>1.2855142857142858</v>
      </c>
      <c r="F1032" s="8">
        <v>449.93000000000006</v>
      </c>
    </row>
    <row r="1033" spans="1:6" x14ac:dyDescent="0.3">
      <c r="A1033" s="6" t="s">
        <v>183</v>
      </c>
      <c r="B1033" s="6" t="s">
        <v>478</v>
      </c>
      <c r="C1033" s="6" t="s">
        <v>1237</v>
      </c>
      <c r="D1033" s="7">
        <v>350</v>
      </c>
      <c r="E1033" s="10">
        <v>1.2855142857142858</v>
      </c>
      <c r="F1033" s="8">
        <v>449.93000000000006</v>
      </c>
    </row>
    <row r="1034" spans="1:6" x14ac:dyDescent="0.3">
      <c r="A1034" s="6" t="s">
        <v>791</v>
      </c>
      <c r="B1034" s="6" t="s">
        <v>840</v>
      </c>
      <c r="C1034" s="6" t="s">
        <v>1540</v>
      </c>
      <c r="D1034" s="7">
        <v>61</v>
      </c>
      <c r="E1034" s="10">
        <v>7.3199999999999994</v>
      </c>
      <c r="F1034" s="8">
        <v>446.52</v>
      </c>
    </row>
    <row r="1035" spans="1:6" x14ac:dyDescent="0.3">
      <c r="A1035" s="6" t="s">
        <v>791</v>
      </c>
      <c r="B1035" s="6" t="s">
        <v>841</v>
      </c>
      <c r="C1035" s="6" t="s">
        <v>1541</v>
      </c>
      <c r="D1035" s="7">
        <v>61</v>
      </c>
      <c r="E1035" s="10">
        <v>7.3199999999999994</v>
      </c>
      <c r="F1035" s="8">
        <v>446.52</v>
      </c>
    </row>
    <row r="1036" spans="1:6" x14ac:dyDescent="0.3">
      <c r="A1036" s="6" t="s">
        <v>60</v>
      </c>
      <c r="B1036" s="6" t="s">
        <v>842</v>
      </c>
      <c r="C1036" s="6" t="s">
        <v>1555</v>
      </c>
      <c r="D1036" s="7">
        <v>51</v>
      </c>
      <c r="E1036" s="10">
        <v>8.7274509803921578</v>
      </c>
      <c r="F1036" s="8">
        <v>445.1</v>
      </c>
    </row>
    <row r="1037" spans="1:6" x14ac:dyDescent="0.3">
      <c r="A1037" s="6" t="s">
        <v>698</v>
      </c>
      <c r="B1037" s="6" t="s">
        <v>842</v>
      </c>
      <c r="C1037" s="6" t="s">
        <v>1555</v>
      </c>
      <c r="D1037" s="7">
        <v>55</v>
      </c>
      <c r="E1037" s="10">
        <v>8.09</v>
      </c>
      <c r="F1037" s="8">
        <v>444.95</v>
      </c>
    </row>
    <row r="1038" spans="1:6" x14ac:dyDescent="0.3">
      <c r="A1038" s="6" t="s">
        <v>29</v>
      </c>
      <c r="B1038" s="6" t="s">
        <v>843</v>
      </c>
      <c r="C1038" s="6" t="s">
        <v>1556</v>
      </c>
      <c r="D1038" s="7">
        <v>20</v>
      </c>
      <c r="E1038" s="10">
        <v>22.080000000000002</v>
      </c>
      <c r="F1038" s="8">
        <v>441.6</v>
      </c>
    </row>
    <row r="1039" spans="1:6" x14ac:dyDescent="0.3">
      <c r="A1039" s="6" t="s">
        <v>29</v>
      </c>
      <c r="B1039" s="6" t="s">
        <v>844</v>
      </c>
      <c r="C1039" s="6" t="s">
        <v>1160</v>
      </c>
      <c r="D1039" s="7">
        <v>65</v>
      </c>
      <c r="E1039" s="10">
        <v>6.56</v>
      </c>
      <c r="F1039" s="8">
        <v>426.4</v>
      </c>
    </row>
    <row r="1040" spans="1:6" x14ac:dyDescent="0.3">
      <c r="A1040" s="6" t="s">
        <v>613</v>
      </c>
      <c r="B1040" s="6" t="s">
        <v>78</v>
      </c>
      <c r="C1040" s="6" t="s">
        <v>1127</v>
      </c>
      <c r="D1040" s="7">
        <v>251</v>
      </c>
      <c r="E1040" s="10">
        <v>1.68</v>
      </c>
      <c r="F1040" s="8">
        <v>421.68</v>
      </c>
    </row>
    <row r="1041" spans="1:6" x14ac:dyDescent="0.3">
      <c r="A1041" s="6" t="s">
        <v>29</v>
      </c>
      <c r="B1041" s="6" t="s">
        <v>316</v>
      </c>
      <c r="C1041" s="6" t="s">
        <v>1220</v>
      </c>
      <c r="D1041" s="7">
        <v>440</v>
      </c>
      <c r="E1041" s="10">
        <v>0.95499999999999996</v>
      </c>
      <c r="F1041" s="8">
        <v>420.2</v>
      </c>
    </row>
    <row r="1042" spans="1:6" x14ac:dyDescent="0.3">
      <c r="A1042" s="6" t="s">
        <v>63</v>
      </c>
      <c r="B1042" s="6" t="s">
        <v>845</v>
      </c>
      <c r="C1042" s="6" t="s">
        <v>1183</v>
      </c>
      <c r="D1042" s="7">
        <v>36</v>
      </c>
      <c r="E1042" s="10">
        <v>11.64</v>
      </c>
      <c r="F1042" s="8">
        <v>419.04</v>
      </c>
    </row>
    <row r="1043" spans="1:6" x14ac:dyDescent="0.3">
      <c r="A1043" s="6" t="s">
        <v>24</v>
      </c>
      <c r="B1043" s="6" t="s">
        <v>846</v>
      </c>
      <c r="C1043" s="6" t="s">
        <v>1099</v>
      </c>
      <c r="D1043" s="7">
        <v>140</v>
      </c>
      <c r="E1043" s="10">
        <v>2.991857142857143</v>
      </c>
      <c r="F1043" s="8">
        <v>418.86</v>
      </c>
    </row>
    <row r="1044" spans="1:6" x14ac:dyDescent="0.3">
      <c r="A1044" s="6" t="s">
        <v>216</v>
      </c>
      <c r="B1044" s="6" t="s">
        <v>847</v>
      </c>
      <c r="C1044" s="6" t="s">
        <v>1530</v>
      </c>
      <c r="D1044" s="7">
        <v>170</v>
      </c>
      <c r="E1044" s="10">
        <v>2.44</v>
      </c>
      <c r="F1044" s="8">
        <v>414.8</v>
      </c>
    </row>
    <row r="1045" spans="1:6" x14ac:dyDescent="0.3">
      <c r="A1045" s="6" t="s">
        <v>24</v>
      </c>
      <c r="B1045" s="6" t="s">
        <v>721</v>
      </c>
      <c r="C1045" s="6" t="s">
        <v>1489</v>
      </c>
      <c r="D1045" s="7">
        <v>120</v>
      </c>
      <c r="E1045" s="10">
        <v>3.4541666666666666</v>
      </c>
      <c r="F1045" s="8">
        <v>414.5</v>
      </c>
    </row>
    <row r="1046" spans="1:6" x14ac:dyDescent="0.3">
      <c r="A1046" s="6" t="s">
        <v>63</v>
      </c>
      <c r="B1046" s="6" t="s">
        <v>848</v>
      </c>
      <c r="C1046" s="6" t="s">
        <v>1140</v>
      </c>
      <c r="D1046" s="7">
        <v>40</v>
      </c>
      <c r="E1046" s="10">
        <v>10.32</v>
      </c>
      <c r="F1046" s="8">
        <v>412.8</v>
      </c>
    </row>
    <row r="1047" spans="1:6" x14ac:dyDescent="0.3">
      <c r="A1047" s="6" t="s">
        <v>698</v>
      </c>
      <c r="B1047" s="6" t="s">
        <v>58</v>
      </c>
      <c r="C1047" s="6" t="s">
        <v>1117</v>
      </c>
      <c r="D1047" s="7">
        <v>55</v>
      </c>
      <c r="E1047" s="10">
        <v>7.4200000000000008</v>
      </c>
      <c r="F1047" s="8">
        <v>408.1</v>
      </c>
    </row>
    <row r="1048" spans="1:6" x14ac:dyDescent="0.3">
      <c r="A1048" s="6" t="s">
        <v>29</v>
      </c>
      <c r="B1048" s="6" t="s">
        <v>849</v>
      </c>
      <c r="C1048" s="6" t="s">
        <v>1513</v>
      </c>
      <c r="D1048" s="7">
        <v>284</v>
      </c>
      <c r="E1048" s="10">
        <v>1.43</v>
      </c>
      <c r="F1048" s="8">
        <v>406.12</v>
      </c>
    </row>
    <row r="1049" spans="1:6" x14ac:dyDescent="0.3">
      <c r="A1049" s="6" t="s">
        <v>29</v>
      </c>
      <c r="B1049" s="6" t="s">
        <v>850</v>
      </c>
      <c r="C1049" s="6" t="s">
        <v>1143</v>
      </c>
      <c r="D1049" s="7">
        <v>45</v>
      </c>
      <c r="E1049" s="10">
        <v>8.9699999999999989</v>
      </c>
      <c r="F1049" s="8">
        <v>403.65</v>
      </c>
    </row>
    <row r="1050" spans="1:6" x14ac:dyDescent="0.3">
      <c r="A1050" s="6" t="s">
        <v>29</v>
      </c>
      <c r="B1050" s="6" t="s">
        <v>851</v>
      </c>
      <c r="C1050" s="6" t="s">
        <v>1557</v>
      </c>
      <c r="D1050" s="7">
        <v>45</v>
      </c>
      <c r="E1050" s="10">
        <v>8.94</v>
      </c>
      <c r="F1050" s="8">
        <v>402.29999999999995</v>
      </c>
    </row>
    <row r="1051" spans="1:6" x14ac:dyDescent="0.3">
      <c r="A1051" s="6" t="s">
        <v>29</v>
      </c>
      <c r="B1051" s="6" t="s">
        <v>496</v>
      </c>
      <c r="C1051" s="6" t="s">
        <v>1375</v>
      </c>
      <c r="D1051" s="7">
        <v>419</v>
      </c>
      <c r="E1051" s="10">
        <v>0.96000000000000008</v>
      </c>
      <c r="F1051" s="8">
        <v>402.24</v>
      </c>
    </row>
    <row r="1052" spans="1:6" x14ac:dyDescent="0.3">
      <c r="A1052" s="6" t="s">
        <v>63</v>
      </c>
      <c r="B1052" s="6" t="s">
        <v>852</v>
      </c>
      <c r="C1052" s="6" t="s">
        <v>1558</v>
      </c>
      <c r="D1052" s="7">
        <v>160</v>
      </c>
      <c r="E1052" s="10">
        <v>2.5</v>
      </c>
      <c r="F1052" s="8">
        <v>400</v>
      </c>
    </row>
    <row r="1053" spans="1:6" x14ac:dyDescent="0.3">
      <c r="A1053" s="6" t="s">
        <v>24</v>
      </c>
      <c r="B1053" s="6" t="s">
        <v>853</v>
      </c>
      <c r="C1053" s="6" t="s">
        <v>1273</v>
      </c>
      <c r="D1053" s="7">
        <v>32</v>
      </c>
      <c r="E1053" s="10">
        <v>12.295</v>
      </c>
      <c r="F1053" s="8">
        <v>393.44</v>
      </c>
    </row>
    <row r="1054" spans="1:6" x14ac:dyDescent="0.3">
      <c r="A1054" s="6" t="s">
        <v>29</v>
      </c>
      <c r="B1054" s="6" t="s">
        <v>854</v>
      </c>
      <c r="C1054" s="6" t="s">
        <v>1559</v>
      </c>
      <c r="D1054" s="7">
        <v>182</v>
      </c>
      <c r="E1054" s="10">
        <v>2.1473626373626375</v>
      </c>
      <c r="F1054" s="8">
        <v>390.82000000000005</v>
      </c>
    </row>
    <row r="1055" spans="1:6" x14ac:dyDescent="0.3">
      <c r="A1055" s="6" t="s">
        <v>838</v>
      </c>
      <c r="B1055" s="6" t="s">
        <v>823</v>
      </c>
      <c r="C1055" s="6" t="s">
        <v>1544</v>
      </c>
      <c r="D1055" s="7">
        <v>10</v>
      </c>
      <c r="E1055" s="10">
        <v>39</v>
      </c>
      <c r="F1055" s="8">
        <v>390</v>
      </c>
    </row>
    <row r="1056" spans="1:6" x14ac:dyDescent="0.3">
      <c r="A1056" s="6" t="s">
        <v>14</v>
      </c>
      <c r="B1056" s="6" t="s">
        <v>70</v>
      </c>
      <c r="C1056" s="6" t="s">
        <v>1122</v>
      </c>
      <c r="D1056" s="7">
        <v>210</v>
      </c>
      <c r="E1056" s="10">
        <v>1.8479999999999999</v>
      </c>
      <c r="F1056" s="8">
        <v>388.08</v>
      </c>
    </row>
    <row r="1057" spans="1:6" x14ac:dyDescent="0.3">
      <c r="A1057" s="6" t="s">
        <v>14</v>
      </c>
      <c r="B1057" s="6" t="s">
        <v>121</v>
      </c>
      <c r="C1057" s="6" t="s">
        <v>1124</v>
      </c>
      <c r="D1057" s="7">
        <v>210</v>
      </c>
      <c r="E1057" s="10">
        <v>1.8479999999999999</v>
      </c>
      <c r="F1057" s="8">
        <v>388.08</v>
      </c>
    </row>
    <row r="1058" spans="1:6" x14ac:dyDescent="0.3">
      <c r="A1058" s="6" t="s">
        <v>60</v>
      </c>
      <c r="B1058" s="6" t="s">
        <v>429</v>
      </c>
      <c r="C1058" s="6" t="s">
        <v>1343</v>
      </c>
      <c r="D1058" s="7">
        <v>192</v>
      </c>
      <c r="E1058" s="10">
        <v>2.0142708333333332</v>
      </c>
      <c r="F1058" s="8">
        <v>386.74</v>
      </c>
    </row>
    <row r="1059" spans="1:6" x14ac:dyDescent="0.3">
      <c r="A1059" s="6" t="s">
        <v>336</v>
      </c>
      <c r="B1059" s="6" t="s">
        <v>855</v>
      </c>
      <c r="C1059" s="6" t="s">
        <v>1422</v>
      </c>
      <c r="D1059" s="7">
        <v>240</v>
      </c>
      <c r="E1059" s="10">
        <v>1.6038333333333334</v>
      </c>
      <c r="F1059" s="8">
        <v>384.92</v>
      </c>
    </row>
    <row r="1060" spans="1:6" x14ac:dyDescent="0.3">
      <c r="A1060" s="6" t="s">
        <v>336</v>
      </c>
      <c r="B1060" s="6" t="s">
        <v>708</v>
      </c>
      <c r="C1060" s="6" t="s">
        <v>1482</v>
      </c>
      <c r="D1060" s="7">
        <v>264</v>
      </c>
      <c r="E1060" s="10">
        <v>1.4565530303030305</v>
      </c>
      <c r="F1060" s="8">
        <v>384.53000000000003</v>
      </c>
    </row>
    <row r="1061" spans="1:6" x14ac:dyDescent="0.3">
      <c r="A1061" s="6" t="s">
        <v>60</v>
      </c>
      <c r="B1061" s="6" t="s">
        <v>603</v>
      </c>
      <c r="C1061" s="6" t="s">
        <v>1422</v>
      </c>
      <c r="D1061" s="7">
        <v>240</v>
      </c>
      <c r="E1061" s="10">
        <v>1.6</v>
      </c>
      <c r="F1061" s="8">
        <v>384</v>
      </c>
    </row>
    <row r="1062" spans="1:6" x14ac:dyDescent="0.3">
      <c r="A1062" s="6" t="s">
        <v>60</v>
      </c>
      <c r="B1062" s="6" t="s">
        <v>681</v>
      </c>
      <c r="C1062" s="6" t="s">
        <v>1468</v>
      </c>
      <c r="D1062" s="7">
        <v>240</v>
      </c>
      <c r="E1062" s="10">
        <v>1.59</v>
      </c>
      <c r="F1062" s="8">
        <v>381.6</v>
      </c>
    </row>
    <row r="1063" spans="1:6" x14ac:dyDescent="0.3">
      <c r="A1063" s="6" t="s">
        <v>60</v>
      </c>
      <c r="B1063" s="6" t="s">
        <v>856</v>
      </c>
      <c r="C1063" s="6" t="s">
        <v>1348</v>
      </c>
      <c r="D1063" s="7">
        <v>100</v>
      </c>
      <c r="E1063" s="10">
        <v>3.8</v>
      </c>
      <c r="F1063" s="8">
        <v>380</v>
      </c>
    </row>
    <row r="1064" spans="1:6" x14ac:dyDescent="0.3">
      <c r="A1064" s="6" t="s">
        <v>791</v>
      </c>
      <c r="B1064" s="6" t="s">
        <v>857</v>
      </c>
      <c r="C1064" s="6" t="s">
        <v>1495</v>
      </c>
      <c r="D1064" s="7">
        <v>145</v>
      </c>
      <c r="E1064" s="10">
        <v>2.6199999999999997</v>
      </c>
      <c r="F1064" s="8">
        <v>379.9</v>
      </c>
    </row>
    <row r="1065" spans="1:6" x14ac:dyDescent="0.3">
      <c r="A1065" s="6" t="s">
        <v>791</v>
      </c>
      <c r="B1065" s="6" t="s">
        <v>858</v>
      </c>
      <c r="C1065" s="6" t="s">
        <v>1496</v>
      </c>
      <c r="D1065" s="7">
        <v>145</v>
      </c>
      <c r="E1065" s="10">
        <v>2.6199999999999997</v>
      </c>
      <c r="F1065" s="8">
        <v>379.9</v>
      </c>
    </row>
    <row r="1066" spans="1:6" x14ac:dyDescent="0.3">
      <c r="A1066" s="6" t="s">
        <v>859</v>
      </c>
      <c r="B1066" s="6" t="s">
        <v>860</v>
      </c>
      <c r="C1066" s="6" t="s">
        <v>1560</v>
      </c>
      <c r="D1066" s="7">
        <v>50</v>
      </c>
      <c r="E1066" s="10">
        <v>7.59</v>
      </c>
      <c r="F1066" s="8">
        <v>379.5</v>
      </c>
    </row>
    <row r="1067" spans="1:6" x14ac:dyDescent="0.3">
      <c r="A1067" s="6" t="s">
        <v>859</v>
      </c>
      <c r="B1067" s="6" t="s">
        <v>861</v>
      </c>
      <c r="C1067" s="6" t="s">
        <v>1561</v>
      </c>
      <c r="D1067" s="7">
        <v>50</v>
      </c>
      <c r="E1067" s="10">
        <v>7.59</v>
      </c>
      <c r="F1067" s="8">
        <v>379.5</v>
      </c>
    </row>
    <row r="1068" spans="1:6" x14ac:dyDescent="0.3">
      <c r="A1068" s="6" t="s">
        <v>336</v>
      </c>
      <c r="B1068" s="6" t="s">
        <v>862</v>
      </c>
      <c r="C1068" s="6" t="s">
        <v>1514</v>
      </c>
      <c r="D1068" s="7">
        <v>333</v>
      </c>
      <c r="E1068" s="10">
        <v>1.1380780780780781</v>
      </c>
      <c r="F1068" s="8">
        <v>378.98</v>
      </c>
    </row>
    <row r="1069" spans="1:6" x14ac:dyDescent="0.3">
      <c r="A1069" s="6" t="s">
        <v>29</v>
      </c>
      <c r="B1069" s="6" t="s">
        <v>863</v>
      </c>
      <c r="C1069" s="6" t="s">
        <v>1562</v>
      </c>
      <c r="D1069" s="7">
        <v>124</v>
      </c>
      <c r="E1069" s="10">
        <v>3.02</v>
      </c>
      <c r="F1069" s="8">
        <v>374.48</v>
      </c>
    </row>
    <row r="1070" spans="1:6" x14ac:dyDescent="0.3">
      <c r="A1070" s="6" t="s">
        <v>29</v>
      </c>
      <c r="B1070" s="6" t="s">
        <v>864</v>
      </c>
      <c r="C1070" s="6" t="s">
        <v>1563</v>
      </c>
      <c r="D1070" s="7">
        <v>30</v>
      </c>
      <c r="E1070" s="10">
        <v>12.360000000000001</v>
      </c>
      <c r="F1070" s="8">
        <v>370.8</v>
      </c>
    </row>
    <row r="1071" spans="1:6" x14ac:dyDescent="0.3">
      <c r="A1071" s="6" t="s">
        <v>60</v>
      </c>
      <c r="B1071" s="6" t="s">
        <v>865</v>
      </c>
      <c r="C1071" s="6" t="s">
        <v>1564</v>
      </c>
      <c r="D1071" s="7">
        <v>196</v>
      </c>
      <c r="E1071" s="10">
        <v>1.89</v>
      </c>
      <c r="F1071" s="8">
        <v>370.44</v>
      </c>
    </row>
    <row r="1072" spans="1:6" x14ac:dyDescent="0.3">
      <c r="A1072" s="6" t="s">
        <v>8</v>
      </c>
      <c r="B1072" s="6" t="s">
        <v>866</v>
      </c>
      <c r="C1072" s="6" t="s">
        <v>1565</v>
      </c>
      <c r="D1072" s="7">
        <v>20</v>
      </c>
      <c r="E1072" s="10">
        <v>18.380000000000003</v>
      </c>
      <c r="F1072" s="8">
        <v>367.6</v>
      </c>
    </row>
    <row r="1073" spans="1:6" x14ac:dyDescent="0.3">
      <c r="A1073" s="6" t="s">
        <v>867</v>
      </c>
      <c r="B1073" s="6" t="s">
        <v>868</v>
      </c>
      <c r="C1073" s="6" t="s">
        <v>1560</v>
      </c>
      <c r="D1073" s="7">
        <v>145</v>
      </c>
      <c r="E1073" s="10">
        <v>2.5300000000000002</v>
      </c>
      <c r="F1073" s="8">
        <v>366.85</v>
      </c>
    </row>
    <row r="1074" spans="1:6" x14ac:dyDescent="0.3">
      <c r="A1074" s="6" t="s">
        <v>24</v>
      </c>
      <c r="B1074" s="6" t="s">
        <v>550</v>
      </c>
      <c r="C1074" s="6" t="s">
        <v>1398</v>
      </c>
      <c r="D1074" s="7">
        <v>80</v>
      </c>
      <c r="E1074" s="10">
        <v>4.5531249999999996</v>
      </c>
      <c r="F1074" s="8">
        <v>364.25</v>
      </c>
    </row>
    <row r="1075" spans="1:6" x14ac:dyDescent="0.3">
      <c r="A1075" s="6" t="s">
        <v>306</v>
      </c>
      <c r="B1075" s="6" t="s">
        <v>833</v>
      </c>
      <c r="C1075" s="6" t="s">
        <v>1551</v>
      </c>
      <c r="D1075" s="7">
        <v>48</v>
      </c>
      <c r="E1075" s="10">
        <v>7.52</v>
      </c>
      <c r="F1075" s="8">
        <v>360.96</v>
      </c>
    </row>
    <row r="1076" spans="1:6" x14ac:dyDescent="0.3">
      <c r="A1076" s="6" t="s">
        <v>627</v>
      </c>
      <c r="B1076" s="6" t="s">
        <v>869</v>
      </c>
      <c r="C1076" s="6" t="s">
        <v>1566</v>
      </c>
      <c r="D1076" s="7">
        <v>9</v>
      </c>
      <c r="E1076" s="10">
        <v>40</v>
      </c>
      <c r="F1076" s="8">
        <v>360</v>
      </c>
    </row>
    <row r="1077" spans="1:6" x14ac:dyDescent="0.3">
      <c r="A1077" s="6" t="s">
        <v>29</v>
      </c>
      <c r="B1077" s="6" t="s">
        <v>870</v>
      </c>
      <c r="C1077" s="6" t="s">
        <v>1120</v>
      </c>
      <c r="D1077" s="7">
        <v>60</v>
      </c>
      <c r="E1077" s="10">
        <v>5.98</v>
      </c>
      <c r="F1077" s="8">
        <v>358.8</v>
      </c>
    </row>
    <row r="1078" spans="1:6" x14ac:dyDescent="0.3">
      <c r="A1078" s="6" t="s">
        <v>871</v>
      </c>
      <c r="B1078" s="6" t="s">
        <v>761</v>
      </c>
      <c r="C1078" s="6" t="s">
        <v>1513</v>
      </c>
      <c r="D1078" s="7">
        <v>230</v>
      </c>
      <c r="E1078" s="10">
        <v>1.55</v>
      </c>
      <c r="F1078" s="8">
        <v>356.5</v>
      </c>
    </row>
    <row r="1079" spans="1:6" x14ac:dyDescent="0.3">
      <c r="A1079" s="6" t="s">
        <v>229</v>
      </c>
      <c r="B1079" s="6" t="s">
        <v>653</v>
      </c>
      <c r="C1079" s="6" t="s">
        <v>1452</v>
      </c>
      <c r="D1079" s="7">
        <v>96</v>
      </c>
      <c r="E1079" s="10">
        <v>3.7050000000000001</v>
      </c>
      <c r="F1079" s="8">
        <v>355.68</v>
      </c>
    </row>
    <row r="1080" spans="1:6" x14ac:dyDescent="0.3">
      <c r="A1080" s="6" t="s">
        <v>336</v>
      </c>
      <c r="B1080" s="6" t="s">
        <v>872</v>
      </c>
      <c r="C1080" s="6" t="s">
        <v>1482</v>
      </c>
      <c r="D1080" s="7">
        <v>240</v>
      </c>
      <c r="E1080" s="10">
        <v>1.464</v>
      </c>
      <c r="F1080" s="8">
        <v>351.36</v>
      </c>
    </row>
    <row r="1081" spans="1:6" x14ac:dyDescent="0.3">
      <c r="A1081" s="6" t="s">
        <v>24</v>
      </c>
      <c r="B1081" s="6" t="s">
        <v>873</v>
      </c>
      <c r="C1081" s="6" t="s">
        <v>1567</v>
      </c>
      <c r="D1081" s="7">
        <v>94</v>
      </c>
      <c r="E1081" s="10">
        <v>3.7224468085106386</v>
      </c>
      <c r="F1081" s="8">
        <v>349.91</v>
      </c>
    </row>
    <row r="1082" spans="1:6" x14ac:dyDescent="0.3">
      <c r="A1082" s="6" t="s">
        <v>29</v>
      </c>
      <c r="B1082" s="6" t="s">
        <v>874</v>
      </c>
      <c r="C1082" s="6" t="s">
        <v>1167</v>
      </c>
      <c r="D1082" s="7">
        <v>32</v>
      </c>
      <c r="E1082" s="10">
        <v>10.87</v>
      </c>
      <c r="F1082" s="8">
        <v>347.84</v>
      </c>
    </row>
    <row r="1083" spans="1:6" x14ac:dyDescent="0.3">
      <c r="A1083" s="6" t="s">
        <v>435</v>
      </c>
      <c r="B1083" s="6" t="s">
        <v>699</v>
      </c>
      <c r="C1083" s="6" t="s">
        <v>1477</v>
      </c>
      <c r="D1083" s="7">
        <v>40</v>
      </c>
      <c r="E1083" s="10">
        <v>8.67</v>
      </c>
      <c r="F1083" s="8">
        <v>346.8</v>
      </c>
    </row>
    <row r="1084" spans="1:6" x14ac:dyDescent="0.3">
      <c r="A1084" s="6" t="s">
        <v>336</v>
      </c>
      <c r="B1084" s="6" t="s">
        <v>875</v>
      </c>
      <c r="C1084" s="6" t="s">
        <v>1568</v>
      </c>
      <c r="D1084" s="7">
        <v>240</v>
      </c>
      <c r="E1084" s="10">
        <v>1.4434583333333333</v>
      </c>
      <c r="F1084" s="8">
        <v>346.43</v>
      </c>
    </row>
    <row r="1085" spans="1:6" x14ac:dyDescent="0.3">
      <c r="A1085" s="6" t="s">
        <v>60</v>
      </c>
      <c r="B1085" s="6" t="s">
        <v>597</v>
      </c>
      <c r="C1085" s="6" t="s">
        <v>1418</v>
      </c>
      <c r="D1085" s="7">
        <v>240</v>
      </c>
      <c r="E1085" s="10">
        <v>1.4400000000000002</v>
      </c>
      <c r="F1085" s="8">
        <v>345.6</v>
      </c>
    </row>
    <row r="1086" spans="1:6" x14ac:dyDescent="0.3">
      <c r="A1086" s="6" t="s">
        <v>791</v>
      </c>
      <c r="B1086" s="6" t="s">
        <v>876</v>
      </c>
      <c r="C1086" s="6" t="s">
        <v>1569</v>
      </c>
      <c r="D1086" s="7">
        <v>96</v>
      </c>
      <c r="E1086" s="10">
        <v>3.5943749999999999</v>
      </c>
      <c r="F1086" s="8">
        <v>345.06</v>
      </c>
    </row>
    <row r="1087" spans="1:6" x14ac:dyDescent="0.3">
      <c r="A1087" s="6" t="s">
        <v>306</v>
      </c>
      <c r="B1087" s="6" t="s">
        <v>877</v>
      </c>
      <c r="C1087" s="6" t="s">
        <v>1570</v>
      </c>
      <c r="D1087" s="7">
        <v>20</v>
      </c>
      <c r="E1087" s="10">
        <v>17.18</v>
      </c>
      <c r="F1087" s="8">
        <v>343.6</v>
      </c>
    </row>
    <row r="1088" spans="1:6" x14ac:dyDescent="0.3">
      <c r="A1088" s="6" t="s">
        <v>791</v>
      </c>
      <c r="B1088" s="6" t="s">
        <v>878</v>
      </c>
      <c r="C1088" s="6" t="s">
        <v>1571</v>
      </c>
      <c r="D1088" s="7">
        <v>96</v>
      </c>
      <c r="E1088" s="10">
        <v>3.5716666666666668</v>
      </c>
      <c r="F1088" s="8">
        <v>342.88</v>
      </c>
    </row>
    <row r="1089" spans="1:6" x14ac:dyDescent="0.3">
      <c r="A1089" s="6" t="s">
        <v>29</v>
      </c>
      <c r="B1089" s="6" t="s">
        <v>879</v>
      </c>
      <c r="C1089" s="6" t="s">
        <v>1572</v>
      </c>
      <c r="D1089" s="7">
        <v>18</v>
      </c>
      <c r="E1089" s="10">
        <v>19.040000000000003</v>
      </c>
      <c r="F1089" s="8">
        <v>342.72</v>
      </c>
    </row>
    <row r="1090" spans="1:6" x14ac:dyDescent="0.3">
      <c r="A1090" s="6" t="s">
        <v>24</v>
      </c>
      <c r="B1090" s="6" t="s">
        <v>676</v>
      </c>
      <c r="C1090" s="6" t="s">
        <v>1466</v>
      </c>
      <c r="D1090" s="7">
        <v>500</v>
      </c>
      <c r="E1090" s="10">
        <v>0.68134000000000006</v>
      </c>
      <c r="F1090" s="8">
        <v>340.67</v>
      </c>
    </row>
    <row r="1091" spans="1:6" x14ac:dyDescent="0.3">
      <c r="A1091" s="6" t="s">
        <v>613</v>
      </c>
      <c r="B1091" s="6" t="s">
        <v>291</v>
      </c>
      <c r="C1091" s="6" t="s">
        <v>1117</v>
      </c>
      <c r="D1091" s="7">
        <v>42</v>
      </c>
      <c r="E1091" s="10">
        <v>8.1</v>
      </c>
      <c r="F1091" s="8">
        <v>340.2</v>
      </c>
    </row>
    <row r="1092" spans="1:6" x14ac:dyDescent="0.3">
      <c r="A1092" s="6" t="s">
        <v>29</v>
      </c>
      <c r="B1092" s="6" t="s">
        <v>880</v>
      </c>
      <c r="C1092" s="6" t="s">
        <v>1573</v>
      </c>
      <c r="D1092" s="7">
        <v>11</v>
      </c>
      <c r="E1092" s="10">
        <v>30.915454545454551</v>
      </c>
      <c r="F1092" s="8">
        <v>340.07000000000005</v>
      </c>
    </row>
    <row r="1093" spans="1:6" x14ac:dyDescent="0.3">
      <c r="A1093" s="6" t="s">
        <v>29</v>
      </c>
      <c r="B1093" s="6" t="s">
        <v>881</v>
      </c>
      <c r="C1093" s="6" t="s">
        <v>1401</v>
      </c>
      <c r="D1093" s="7">
        <v>232</v>
      </c>
      <c r="E1093" s="10">
        <v>1.4555172413793103</v>
      </c>
      <c r="F1093" s="8">
        <v>337.68</v>
      </c>
    </row>
    <row r="1094" spans="1:6" x14ac:dyDescent="0.3">
      <c r="A1094" s="6" t="s">
        <v>29</v>
      </c>
      <c r="B1094" s="6" t="s">
        <v>882</v>
      </c>
      <c r="C1094" s="6" t="s">
        <v>1574</v>
      </c>
      <c r="D1094" s="7">
        <v>13</v>
      </c>
      <c r="E1094" s="10">
        <v>25.5</v>
      </c>
      <c r="F1094" s="8">
        <v>331.5</v>
      </c>
    </row>
    <row r="1095" spans="1:6" x14ac:dyDescent="0.3">
      <c r="A1095" s="6" t="s">
        <v>883</v>
      </c>
      <c r="B1095" s="6" t="s">
        <v>884</v>
      </c>
      <c r="C1095" s="6" t="s">
        <v>1575</v>
      </c>
      <c r="D1095" s="7">
        <v>40</v>
      </c>
      <c r="E1095" s="10">
        <v>8.27</v>
      </c>
      <c r="F1095" s="8">
        <v>330.79999999999995</v>
      </c>
    </row>
    <row r="1096" spans="1:6" x14ac:dyDescent="0.3">
      <c r="A1096" s="6" t="s">
        <v>63</v>
      </c>
      <c r="B1096" s="6" t="s">
        <v>885</v>
      </c>
      <c r="C1096" s="6" t="s">
        <v>1243</v>
      </c>
      <c r="D1096" s="7">
        <v>24</v>
      </c>
      <c r="E1096" s="10">
        <v>13.700000000000001</v>
      </c>
      <c r="F1096" s="8">
        <v>328.8</v>
      </c>
    </row>
    <row r="1097" spans="1:6" x14ac:dyDescent="0.3">
      <c r="A1097" s="6" t="s">
        <v>442</v>
      </c>
      <c r="B1097" s="6" t="s">
        <v>421</v>
      </c>
      <c r="C1097" s="6" t="s">
        <v>1338</v>
      </c>
      <c r="D1097" s="7">
        <v>2500</v>
      </c>
      <c r="E1097" s="10">
        <v>0.13019600000000001</v>
      </c>
      <c r="F1097" s="8">
        <v>325.49</v>
      </c>
    </row>
    <row r="1098" spans="1:6" x14ac:dyDescent="0.3">
      <c r="A1098" s="6" t="s">
        <v>435</v>
      </c>
      <c r="B1098" s="6" t="s">
        <v>886</v>
      </c>
      <c r="C1098" s="6" t="s">
        <v>1576</v>
      </c>
      <c r="D1098" s="7">
        <v>40</v>
      </c>
      <c r="E1098" s="10">
        <v>8.11</v>
      </c>
      <c r="F1098" s="8">
        <v>324.39999999999998</v>
      </c>
    </row>
    <row r="1099" spans="1:6" x14ac:dyDescent="0.3">
      <c r="A1099" s="6" t="s">
        <v>336</v>
      </c>
      <c r="B1099" s="6" t="s">
        <v>887</v>
      </c>
      <c r="C1099" s="6" t="s">
        <v>1577</v>
      </c>
      <c r="D1099" s="7">
        <v>21</v>
      </c>
      <c r="E1099" s="10">
        <v>15.239999999999998</v>
      </c>
      <c r="F1099" s="8">
        <v>320.03999999999996</v>
      </c>
    </row>
    <row r="1100" spans="1:6" x14ac:dyDescent="0.3">
      <c r="A1100" s="6" t="s">
        <v>731</v>
      </c>
      <c r="B1100" s="6" t="s">
        <v>888</v>
      </c>
      <c r="C1100" s="6" t="s">
        <v>1216</v>
      </c>
      <c r="D1100" s="7">
        <v>150</v>
      </c>
      <c r="E1100" s="10">
        <v>2.12</v>
      </c>
      <c r="F1100" s="8">
        <v>318</v>
      </c>
    </row>
    <row r="1101" spans="1:6" x14ac:dyDescent="0.3">
      <c r="A1101" s="6" t="s">
        <v>785</v>
      </c>
      <c r="B1101" s="6" t="s">
        <v>889</v>
      </c>
      <c r="C1101" s="6" t="s">
        <v>1207</v>
      </c>
      <c r="D1101" s="7">
        <v>90</v>
      </c>
      <c r="E1101" s="10">
        <v>3.5198666666666667</v>
      </c>
      <c r="F1101" s="8">
        <v>316.78800000000001</v>
      </c>
    </row>
    <row r="1102" spans="1:6" x14ac:dyDescent="0.3">
      <c r="A1102" s="6" t="s">
        <v>60</v>
      </c>
      <c r="B1102" s="6" t="s">
        <v>890</v>
      </c>
      <c r="C1102" s="6" t="s">
        <v>1578</v>
      </c>
      <c r="D1102" s="7">
        <v>20</v>
      </c>
      <c r="E1102" s="10">
        <v>15.719999999999999</v>
      </c>
      <c r="F1102" s="8">
        <v>314.39999999999998</v>
      </c>
    </row>
    <row r="1103" spans="1:6" x14ac:dyDescent="0.3">
      <c r="A1103" s="6" t="s">
        <v>29</v>
      </c>
      <c r="B1103" s="6" t="s">
        <v>891</v>
      </c>
      <c r="C1103" s="6" t="s">
        <v>1240</v>
      </c>
      <c r="D1103" s="7">
        <v>40</v>
      </c>
      <c r="E1103" s="10">
        <v>7.7700000000000005</v>
      </c>
      <c r="F1103" s="8">
        <v>310.8</v>
      </c>
    </row>
    <row r="1104" spans="1:6" x14ac:dyDescent="0.3">
      <c r="A1104" s="6" t="s">
        <v>29</v>
      </c>
      <c r="B1104" s="6" t="s">
        <v>892</v>
      </c>
      <c r="C1104" s="6" t="s">
        <v>1579</v>
      </c>
      <c r="D1104" s="7">
        <v>96</v>
      </c>
      <c r="E1104" s="10">
        <v>3.23</v>
      </c>
      <c r="F1104" s="8">
        <v>310.08</v>
      </c>
    </row>
    <row r="1105" spans="1:6" x14ac:dyDescent="0.3">
      <c r="A1105" s="6" t="s">
        <v>361</v>
      </c>
      <c r="B1105" s="6" t="s">
        <v>893</v>
      </c>
      <c r="C1105" s="6" t="s">
        <v>1580</v>
      </c>
      <c r="D1105" s="7">
        <v>48</v>
      </c>
      <c r="E1105" s="10">
        <v>6.44</v>
      </c>
      <c r="F1105" s="8">
        <v>309.12</v>
      </c>
    </row>
    <row r="1106" spans="1:6" x14ac:dyDescent="0.3">
      <c r="A1106" s="6" t="s">
        <v>14</v>
      </c>
      <c r="B1106" s="6" t="s">
        <v>894</v>
      </c>
      <c r="C1106" s="6" t="s">
        <v>1581</v>
      </c>
      <c r="D1106" s="7">
        <v>50</v>
      </c>
      <c r="E1106" s="10">
        <v>6.18</v>
      </c>
      <c r="F1106" s="8">
        <v>309</v>
      </c>
    </row>
    <row r="1107" spans="1:6" x14ac:dyDescent="0.3">
      <c r="A1107" s="6" t="s">
        <v>491</v>
      </c>
      <c r="B1107" s="6" t="s">
        <v>895</v>
      </c>
      <c r="C1107" s="6" t="s">
        <v>1582</v>
      </c>
      <c r="D1107" s="7">
        <v>120</v>
      </c>
      <c r="E1107" s="10">
        <v>2.57</v>
      </c>
      <c r="F1107" s="8">
        <v>308.39999999999998</v>
      </c>
    </row>
    <row r="1108" spans="1:6" x14ac:dyDescent="0.3">
      <c r="A1108" s="6" t="s">
        <v>29</v>
      </c>
      <c r="B1108" s="6" t="s">
        <v>896</v>
      </c>
      <c r="C1108" s="6" t="s">
        <v>1197</v>
      </c>
      <c r="D1108" s="7">
        <v>176</v>
      </c>
      <c r="E1108" s="10">
        <v>1.75</v>
      </c>
      <c r="F1108" s="8">
        <v>308</v>
      </c>
    </row>
    <row r="1109" spans="1:6" x14ac:dyDescent="0.3">
      <c r="A1109" s="6" t="s">
        <v>435</v>
      </c>
      <c r="B1109" s="6" t="s">
        <v>897</v>
      </c>
      <c r="C1109" s="6" t="s">
        <v>1583</v>
      </c>
      <c r="D1109" s="7">
        <v>40</v>
      </c>
      <c r="E1109" s="10">
        <v>7.5900000000000007</v>
      </c>
      <c r="F1109" s="8">
        <v>303.60000000000002</v>
      </c>
    </row>
    <row r="1110" spans="1:6" x14ac:dyDescent="0.3">
      <c r="A1110" s="6" t="s">
        <v>867</v>
      </c>
      <c r="B1110" s="6" t="s">
        <v>898</v>
      </c>
      <c r="C1110" s="6" t="s">
        <v>1560</v>
      </c>
      <c r="D1110" s="7">
        <v>120</v>
      </c>
      <c r="E1110" s="10">
        <v>2.5300000000000002</v>
      </c>
      <c r="F1110" s="8">
        <v>303.60000000000002</v>
      </c>
    </row>
    <row r="1111" spans="1:6" x14ac:dyDescent="0.3">
      <c r="A1111" s="6" t="s">
        <v>867</v>
      </c>
      <c r="B1111" s="6" t="s">
        <v>899</v>
      </c>
      <c r="C1111" s="6" t="s">
        <v>1561</v>
      </c>
      <c r="D1111" s="7">
        <v>120</v>
      </c>
      <c r="E1111" s="10">
        <v>2.5300000000000002</v>
      </c>
      <c r="F1111" s="8">
        <v>303.60000000000002</v>
      </c>
    </row>
    <row r="1112" spans="1:6" x14ac:dyDescent="0.3">
      <c r="A1112" s="6" t="s">
        <v>656</v>
      </c>
      <c r="B1112" s="6" t="s">
        <v>900</v>
      </c>
      <c r="C1112" s="6" t="s">
        <v>1400</v>
      </c>
      <c r="D1112" s="7">
        <v>30</v>
      </c>
      <c r="E1112" s="10">
        <v>10</v>
      </c>
      <c r="F1112" s="8">
        <v>300</v>
      </c>
    </row>
    <row r="1113" spans="1:6" x14ac:dyDescent="0.3">
      <c r="A1113" s="6" t="s">
        <v>336</v>
      </c>
      <c r="B1113" s="6" t="s">
        <v>901</v>
      </c>
      <c r="C1113" s="6" t="s">
        <v>1567</v>
      </c>
      <c r="D1113" s="7">
        <v>240</v>
      </c>
      <c r="E1113" s="10">
        <v>1.2483333333333335</v>
      </c>
      <c r="F1113" s="8">
        <v>299.60000000000002</v>
      </c>
    </row>
    <row r="1114" spans="1:6" x14ac:dyDescent="0.3">
      <c r="A1114" s="6" t="s">
        <v>336</v>
      </c>
      <c r="B1114" s="6" t="s">
        <v>902</v>
      </c>
      <c r="C1114" s="6" t="s">
        <v>1567</v>
      </c>
      <c r="D1114" s="7">
        <v>240</v>
      </c>
      <c r="E1114" s="10">
        <v>1.2483333333333335</v>
      </c>
      <c r="F1114" s="8">
        <v>299.60000000000002</v>
      </c>
    </row>
    <row r="1115" spans="1:6" x14ac:dyDescent="0.3">
      <c r="A1115" s="6" t="s">
        <v>63</v>
      </c>
      <c r="B1115" s="6" t="s">
        <v>903</v>
      </c>
      <c r="C1115" s="6" t="s">
        <v>1584</v>
      </c>
      <c r="D1115" s="7">
        <v>450</v>
      </c>
      <c r="E1115" s="10">
        <v>0.66</v>
      </c>
      <c r="F1115" s="8">
        <v>297</v>
      </c>
    </row>
    <row r="1116" spans="1:6" x14ac:dyDescent="0.3">
      <c r="A1116" s="6" t="s">
        <v>24</v>
      </c>
      <c r="B1116" s="6" t="s">
        <v>904</v>
      </c>
      <c r="C1116" s="6" t="s">
        <v>1585</v>
      </c>
      <c r="D1116" s="7">
        <v>80</v>
      </c>
      <c r="E1116" s="10">
        <v>3.7015000000000002</v>
      </c>
      <c r="F1116" s="8">
        <v>296.12</v>
      </c>
    </row>
    <row r="1117" spans="1:6" x14ac:dyDescent="0.3">
      <c r="A1117" s="6" t="s">
        <v>867</v>
      </c>
      <c r="B1117" s="6" t="s">
        <v>905</v>
      </c>
      <c r="C1117" s="6" t="s">
        <v>1561</v>
      </c>
      <c r="D1117" s="7">
        <v>117</v>
      </c>
      <c r="E1117" s="10">
        <v>2.5300000000000002</v>
      </c>
      <c r="F1117" s="8">
        <v>296.01000000000005</v>
      </c>
    </row>
    <row r="1118" spans="1:6" x14ac:dyDescent="0.3">
      <c r="A1118" s="6" t="s">
        <v>24</v>
      </c>
      <c r="B1118" s="6" t="s">
        <v>893</v>
      </c>
      <c r="C1118" s="6" t="s">
        <v>1580</v>
      </c>
      <c r="D1118" s="7">
        <v>96</v>
      </c>
      <c r="E1118" s="10">
        <v>3.0809374999999997</v>
      </c>
      <c r="F1118" s="8">
        <v>295.77</v>
      </c>
    </row>
    <row r="1119" spans="1:6" x14ac:dyDescent="0.3">
      <c r="A1119" s="6" t="s">
        <v>569</v>
      </c>
      <c r="B1119" s="6" t="s">
        <v>292</v>
      </c>
      <c r="C1119" s="6" t="s">
        <v>1265</v>
      </c>
      <c r="D1119" s="7">
        <v>8</v>
      </c>
      <c r="E1119" s="10">
        <v>36.945</v>
      </c>
      <c r="F1119" s="8">
        <v>295.56</v>
      </c>
    </row>
    <row r="1120" spans="1:6" x14ac:dyDescent="0.3">
      <c r="A1120" s="6" t="s">
        <v>24</v>
      </c>
      <c r="B1120" s="6" t="s">
        <v>886</v>
      </c>
      <c r="C1120" s="6" t="s">
        <v>1576</v>
      </c>
      <c r="D1120" s="7">
        <v>80</v>
      </c>
      <c r="E1120" s="10">
        <v>3.6511249999999995</v>
      </c>
      <c r="F1120" s="8">
        <v>292.08999999999997</v>
      </c>
    </row>
    <row r="1121" spans="1:6" x14ac:dyDescent="0.3">
      <c r="A1121" s="6" t="s">
        <v>24</v>
      </c>
      <c r="B1121" s="6" t="s">
        <v>510</v>
      </c>
      <c r="C1121" s="6" t="s">
        <v>1380</v>
      </c>
      <c r="D1121" s="7">
        <v>80</v>
      </c>
      <c r="E1121" s="10">
        <v>3.6206249999999995</v>
      </c>
      <c r="F1121" s="8">
        <v>289.64999999999998</v>
      </c>
    </row>
    <row r="1122" spans="1:6" x14ac:dyDescent="0.3">
      <c r="A1122" s="6" t="s">
        <v>361</v>
      </c>
      <c r="B1122" s="6" t="s">
        <v>833</v>
      </c>
      <c r="C1122" s="6" t="s">
        <v>1551</v>
      </c>
      <c r="D1122" s="7">
        <v>48</v>
      </c>
      <c r="E1122" s="10">
        <v>5.97</v>
      </c>
      <c r="F1122" s="8">
        <v>286.56</v>
      </c>
    </row>
    <row r="1123" spans="1:6" x14ac:dyDescent="0.3">
      <c r="A1123" s="6" t="s">
        <v>24</v>
      </c>
      <c r="B1123" s="6" t="s">
        <v>906</v>
      </c>
      <c r="C1123" s="6" t="s">
        <v>1586</v>
      </c>
      <c r="D1123" s="7">
        <v>24</v>
      </c>
      <c r="E1123" s="10">
        <v>11.925833333333335</v>
      </c>
      <c r="F1123" s="8">
        <v>286.22000000000003</v>
      </c>
    </row>
    <row r="1124" spans="1:6" x14ac:dyDescent="0.3">
      <c r="A1124" s="6" t="s">
        <v>29</v>
      </c>
      <c r="B1124" s="6" t="s">
        <v>907</v>
      </c>
      <c r="C1124" s="6" t="s">
        <v>1155</v>
      </c>
      <c r="D1124" s="7">
        <v>216</v>
      </c>
      <c r="E1124" s="10">
        <v>1.32</v>
      </c>
      <c r="F1124" s="8">
        <v>285.12</v>
      </c>
    </row>
    <row r="1125" spans="1:6" x14ac:dyDescent="0.3">
      <c r="A1125" s="6" t="s">
        <v>29</v>
      </c>
      <c r="B1125" s="6" t="s">
        <v>908</v>
      </c>
      <c r="C1125" s="6" t="s">
        <v>1327</v>
      </c>
      <c r="D1125" s="7">
        <v>60</v>
      </c>
      <c r="E1125" s="10">
        <v>4.75</v>
      </c>
      <c r="F1125" s="8">
        <v>285</v>
      </c>
    </row>
    <row r="1126" spans="1:6" x14ac:dyDescent="0.3">
      <c r="A1126" s="6" t="s">
        <v>14</v>
      </c>
      <c r="B1126" s="6" t="s">
        <v>909</v>
      </c>
      <c r="C1126" s="6" t="s">
        <v>1587</v>
      </c>
      <c r="D1126" s="7">
        <v>90</v>
      </c>
      <c r="E1126" s="10">
        <v>3.13</v>
      </c>
      <c r="F1126" s="8">
        <v>281.7</v>
      </c>
    </row>
    <row r="1127" spans="1:6" x14ac:dyDescent="0.3">
      <c r="A1127" s="6" t="s">
        <v>248</v>
      </c>
      <c r="B1127" s="6" t="s">
        <v>910</v>
      </c>
      <c r="C1127" s="6" t="s">
        <v>1446</v>
      </c>
      <c r="D1127" s="7">
        <v>4</v>
      </c>
      <c r="E1127" s="10">
        <v>70</v>
      </c>
      <c r="F1127" s="8">
        <v>280</v>
      </c>
    </row>
    <row r="1128" spans="1:6" x14ac:dyDescent="0.3">
      <c r="A1128" s="6" t="s">
        <v>248</v>
      </c>
      <c r="B1128" s="6" t="s">
        <v>911</v>
      </c>
      <c r="C1128" s="6" t="s">
        <v>1447</v>
      </c>
      <c r="D1128" s="7">
        <v>4</v>
      </c>
      <c r="E1128" s="10">
        <v>70</v>
      </c>
      <c r="F1128" s="8">
        <v>280</v>
      </c>
    </row>
    <row r="1129" spans="1:6" x14ac:dyDescent="0.3">
      <c r="A1129" s="6" t="s">
        <v>731</v>
      </c>
      <c r="B1129" s="6" t="s">
        <v>912</v>
      </c>
      <c r="C1129" s="6" t="s">
        <v>1588</v>
      </c>
      <c r="D1129" s="7">
        <v>60</v>
      </c>
      <c r="E1129" s="10">
        <v>4.5919999999999996</v>
      </c>
      <c r="F1129" s="8">
        <v>275.52</v>
      </c>
    </row>
    <row r="1130" spans="1:6" x14ac:dyDescent="0.3">
      <c r="A1130" s="6" t="s">
        <v>24</v>
      </c>
      <c r="B1130" s="6" t="s">
        <v>913</v>
      </c>
      <c r="C1130" s="6" t="s">
        <v>1589</v>
      </c>
      <c r="D1130" s="7">
        <v>24</v>
      </c>
      <c r="E1130" s="10">
        <v>11.477500000000001</v>
      </c>
      <c r="F1130" s="8">
        <v>275.46000000000004</v>
      </c>
    </row>
    <row r="1131" spans="1:6" x14ac:dyDescent="0.3">
      <c r="A1131" s="6" t="s">
        <v>532</v>
      </c>
      <c r="B1131" s="6" t="s">
        <v>914</v>
      </c>
      <c r="C1131" s="6" t="s">
        <v>1590</v>
      </c>
      <c r="D1131" s="7">
        <v>11</v>
      </c>
      <c r="E1131" s="10">
        <v>24.832727272727269</v>
      </c>
      <c r="F1131" s="8">
        <v>273.15999999999997</v>
      </c>
    </row>
    <row r="1132" spans="1:6" x14ac:dyDescent="0.3">
      <c r="A1132" s="6" t="s">
        <v>698</v>
      </c>
      <c r="B1132" s="6" t="s">
        <v>154</v>
      </c>
      <c r="C1132" s="6" t="s">
        <v>1171</v>
      </c>
      <c r="D1132" s="7">
        <v>57</v>
      </c>
      <c r="E1132" s="10">
        <v>4.7699999999999996</v>
      </c>
      <c r="F1132" s="8">
        <v>271.89</v>
      </c>
    </row>
    <row r="1133" spans="1:6" x14ac:dyDescent="0.3">
      <c r="A1133" s="6" t="s">
        <v>24</v>
      </c>
      <c r="B1133" s="6" t="s">
        <v>915</v>
      </c>
      <c r="C1133" s="6" t="s">
        <v>1591</v>
      </c>
      <c r="D1133" s="7">
        <v>40</v>
      </c>
      <c r="E1133" s="10">
        <v>6.7344999999999997</v>
      </c>
      <c r="F1133" s="8">
        <v>269.38</v>
      </c>
    </row>
    <row r="1134" spans="1:6" x14ac:dyDescent="0.3">
      <c r="A1134" s="6" t="s">
        <v>216</v>
      </c>
      <c r="B1134" s="6" t="s">
        <v>670</v>
      </c>
      <c r="C1134" s="6" t="s">
        <v>1424</v>
      </c>
      <c r="D1134" s="7">
        <v>166</v>
      </c>
      <c r="E1134" s="10">
        <v>1.62</v>
      </c>
      <c r="F1134" s="8">
        <v>268.92</v>
      </c>
    </row>
    <row r="1135" spans="1:6" x14ac:dyDescent="0.3">
      <c r="A1135" s="6" t="s">
        <v>29</v>
      </c>
      <c r="B1135" s="6" t="s">
        <v>916</v>
      </c>
      <c r="C1135" s="6" t="s">
        <v>1592</v>
      </c>
      <c r="D1135" s="7">
        <v>102</v>
      </c>
      <c r="E1135" s="10">
        <v>2.5796078431372549</v>
      </c>
      <c r="F1135" s="8">
        <v>263.12</v>
      </c>
    </row>
    <row r="1136" spans="1:6" x14ac:dyDescent="0.3">
      <c r="A1136" s="6" t="s">
        <v>29</v>
      </c>
      <c r="B1136" s="6" t="s">
        <v>917</v>
      </c>
      <c r="C1136" s="6" t="s">
        <v>1593</v>
      </c>
      <c r="D1136" s="7">
        <v>42</v>
      </c>
      <c r="E1136" s="10">
        <v>6.0200000000000005</v>
      </c>
      <c r="F1136" s="8">
        <v>252.84000000000003</v>
      </c>
    </row>
    <row r="1137" spans="1:6" x14ac:dyDescent="0.3">
      <c r="A1137" s="6" t="s">
        <v>24</v>
      </c>
      <c r="B1137" s="6" t="s">
        <v>728</v>
      </c>
      <c r="C1137" s="6" t="s">
        <v>1494</v>
      </c>
      <c r="D1137" s="7">
        <v>48</v>
      </c>
      <c r="E1137" s="10">
        <v>5.2424999999999997</v>
      </c>
      <c r="F1137" s="8">
        <v>251.64</v>
      </c>
    </row>
    <row r="1138" spans="1:6" x14ac:dyDescent="0.3">
      <c r="A1138" s="6" t="s">
        <v>24</v>
      </c>
      <c r="B1138" s="6" t="s">
        <v>568</v>
      </c>
      <c r="C1138" s="6" t="s">
        <v>1185</v>
      </c>
      <c r="D1138" s="7">
        <v>24</v>
      </c>
      <c r="E1138" s="10">
        <v>10.34625</v>
      </c>
      <c r="F1138" s="8">
        <v>248.31</v>
      </c>
    </row>
    <row r="1139" spans="1:6" x14ac:dyDescent="0.3">
      <c r="A1139" s="6" t="s">
        <v>29</v>
      </c>
      <c r="B1139" s="6" t="s">
        <v>918</v>
      </c>
      <c r="C1139" s="6" t="s">
        <v>1278</v>
      </c>
      <c r="D1139" s="7">
        <v>30</v>
      </c>
      <c r="E1139" s="10">
        <v>8.27</v>
      </c>
      <c r="F1139" s="8">
        <v>248.09999999999997</v>
      </c>
    </row>
    <row r="1140" spans="1:6" x14ac:dyDescent="0.3">
      <c r="A1140" s="6" t="s">
        <v>14</v>
      </c>
      <c r="B1140" s="6" t="s">
        <v>32</v>
      </c>
      <c r="C1140" s="6" t="s">
        <v>1101</v>
      </c>
      <c r="D1140" s="7">
        <v>40</v>
      </c>
      <c r="E1140" s="10">
        <v>6.1950000000000003</v>
      </c>
      <c r="F1140" s="8">
        <v>247.8</v>
      </c>
    </row>
    <row r="1141" spans="1:6" x14ac:dyDescent="0.3">
      <c r="A1141" s="6" t="s">
        <v>14</v>
      </c>
      <c r="B1141" s="6" t="s">
        <v>50</v>
      </c>
      <c r="C1141" s="6" t="s">
        <v>1112</v>
      </c>
      <c r="D1141" s="7">
        <v>40</v>
      </c>
      <c r="E1141" s="10">
        <v>6.1950000000000003</v>
      </c>
      <c r="F1141" s="8">
        <v>247.8</v>
      </c>
    </row>
    <row r="1142" spans="1:6" x14ac:dyDescent="0.3">
      <c r="A1142" s="6" t="s">
        <v>29</v>
      </c>
      <c r="B1142" s="6" t="s">
        <v>919</v>
      </c>
      <c r="C1142" s="6" t="s">
        <v>1594</v>
      </c>
      <c r="D1142" s="7">
        <v>97</v>
      </c>
      <c r="E1142" s="10">
        <v>2.5311340206185564</v>
      </c>
      <c r="F1142" s="8">
        <v>245.51999999999998</v>
      </c>
    </row>
    <row r="1143" spans="1:6" x14ac:dyDescent="0.3">
      <c r="A1143" s="6" t="s">
        <v>29</v>
      </c>
      <c r="B1143" s="6" t="s">
        <v>920</v>
      </c>
      <c r="C1143" s="6" t="s">
        <v>1595</v>
      </c>
      <c r="D1143" s="7">
        <v>144</v>
      </c>
      <c r="E1143" s="10">
        <v>1.6900000000000002</v>
      </c>
      <c r="F1143" s="8">
        <v>243.36</v>
      </c>
    </row>
    <row r="1144" spans="1:6" x14ac:dyDescent="0.3">
      <c r="A1144" s="6" t="s">
        <v>216</v>
      </c>
      <c r="B1144" s="6" t="s">
        <v>671</v>
      </c>
      <c r="C1144" s="6" t="s">
        <v>1408</v>
      </c>
      <c r="D1144" s="7">
        <v>150</v>
      </c>
      <c r="E1144" s="10">
        <v>1.62</v>
      </c>
      <c r="F1144" s="8">
        <v>243</v>
      </c>
    </row>
    <row r="1145" spans="1:6" x14ac:dyDescent="0.3">
      <c r="A1145" s="6" t="s">
        <v>14</v>
      </c>
      <c r="B1145" s="6" t="s">
        <v>921</v>
      </c>
      <c r="C1145" s="6" t="s">
        <v>1587</v>
      </c>
      <c r="D1145" s="7">
        <v>15</v>
      </c>
      <c r="E1145" s="10">
        <v>15.889999999999999</v>
      </c>
      <c r="F1145" s="8">
        <v>238.35</v>
      </c>
    </row>
    <row r="1146" spans="1:6" x14ac:dyDescent="0.3">
      <c r="A1146" s="6" t="s">
        <v>29</v>
      </c>
      <c r="B1146" s="6" t="s">
        <v>922</v>
      </c>
      <c r="C1146" s="6" t="s">
        <v>1137</v>
      </c>
      <c r="D1146" s="7">
        <v>168</v>
      </c>
      <c r="E1146" s="10">
        <v>1.41</v>
      </c>
      <c r="F1146" s="8">
        <v>236.88</v>
      </c>
    </row>
    <row r="1147" spans="1:6" x14ac:dyDescent="0.3">
      <c r="A1147" s="6" t="s">
        <v>435</v>
      </c>
      <c r="B1147" s="6" t="s">
        <v>721</v>
      </c>
      <c r="C1147" s="6" t="s">
        <v>1489</v>
      </c>
      <c r="D1147" s="7">
        <v>40</v>
      </c>
      <c r="E1147" s="10">
        <v>5.92</v>
      </c>
      <c r="F1147" s="8">
        <v>236.8</v>
      </c>
    </row>
    <row r="1148" spans="1:6" x14ac:dyDescent="0.3">
      <c r="A1148" s="6" t="s">
        <v>29</v>
      </c>
      <c r="B1148" s="6" t="s">
        <v>923</v>
      </c>
      <c r="C1148" s="6" t="s">
        <v>1214</v>
      </c>
      <c r="D1148" s="7">
        <v>90</v>
      </c>
      <c r="E1148" s="10">
        <v>2.5833333333333335</v>
      </c>
      <c r="F1148" s="8">
        <v>232.5</v>
      </c>
    </row>
    <row r="1149" spans="1:6" x14ac:dyDescent="0.3">
      <c r="A1149" s="6" t="s">
        <v>253</v>
      </c>
      <c r="B1149" s="6" t="s">
        <v>98</v>
      </c>
      <c r="C1149" s="6" t="s">
        <v>1137</v>
      </c>
      <c r="D1149" s="7">
        <v>220</v>
      </c>
      <c r="E1149" s="10">
        <v>1.05</v>
      </c>
      <c r="F1149" s="8">
        <v>231</v>
      </c>
    </row>
    <row r="1150" spans="1:6" x14ac:dyDescent="0.3">
      <c r="A1150" s="6" t="s">
        <v>491</v>
      </c>
      <c r="B1150" s="6" t="s">
        <v>924</v>
      </c>
      <c r="C1150" s="6" t="s">
        <v>1596</v>
      </c>
      <c r="D1150" s="7">
        <v>350</v>
      </c>
      <c r="E1150" s="10">
        <v>0.65600000000000003</v>
      </c>
      <c r="F1150" s="8">
        <v>229.60000000000002</v>
      </c>
    </row>
    <row r="1151" spans="1:6" x14ac:dyDescent="0.3">
      <c r="A1151" s="6" t="s">
        <v>491</v>
      </c>
      <c r="B1151" s="6" t="s">
        <v>925</v>
      </c>
      <c r="C1151" s="6" t="s">
        <v>1597</v>
      </c>
      <c r="D1151" s="7">
        <v>450</v>
      </c>
      <c r="E1151" s="10">
        <v>0.505</v>
      </c>
      <c r="F1151" s="8">
        <v>227.25</v>
      </c>
    </row>
    <row r="1152" spans="1:6" x14ac:dyDescent="0.3">
      <c r="A1152" s="6" t="s">
        <v>29</v>
      </c>
      <c r="B1152" s="6" t="s">
        <v>926</v>
      </c>
      <c r="C1152" s="6" t="s">
        <v>1598</v>
      </c>
      <c r="D1152" s="7">
        <v>28</v>
      </c>
      <c r="E1152" s="10">
        <v>7.99</v>
      </c>
      <c r="F1152" s="8">
        <v>223.72</v>
      </c>
    </row>
    <row r="1153" spans="1:6" x14ac:dyDescent="0.3">
      <c r="A1153" s="6" t="s">
        <v>561</v>
      </c>
      <c r="B1153" s="6" t="s">
        <v>881</v>
      </c>
      <c r="C1153" s="6" t="s">
        <v>1401</v>
      </c>
      <c r="D1153" s="7">
        <v>162</v>
      </c>
      <c r="E1153" s="10">
        <v>1.3800000000000001</v>
      </c>
      <c r="F1153" s="8">
        <v>223.56</v>
      </c>
    </row>
    <row r="1154" spans="1:6" x14ac:dyDescent="0.3">
      <c r="A1154" s="6" t="s">
        <v>451</v>
      </c>
      <c r="B1154" s="6" t="s">
        <v>927</v>
      </c>
      <c r="C1154" s="6" t="s">
        <v>1280</v>
      </c>
      <c r="D1154" s="7">
        <v>10</v>
      </c>
      <c r="E1154" s="10">
        <v>22.240000000000002</v>
      </c>
      <c r="F1154" s="8">
        <v>222.40000000000003</v>
      </c>
    </row>
    <row r="1155" spans="1:6" x14ac:dyDescent="0.3">
      <c r="A1155" s="6" t="s">
        <v>928</v>
      </c>
      <c r="B1155" s="6" t="s">
        <v>640</v>
      </c>
      <c r="C1155" s="6" t="s">
        <v>1443</v>
      </c>
      <c r="D1155" s="7">
        <v>200</v>
      </c>
      <c r="E1155" s="10">
        <v>1.1000000000000001</v>
      </c>
      <c r="F1155" s="8">
        <v>220.00000000000003</v>
      </c>
    </row>
    <row r="1156" spans="1:6" x14ac:dyDescent="0.3">
      <c r="A1156" s="6" t="s">
        <v>63</v>
      </c>
      <c r="B1156" s="6" t="s">
        <v>929</v>
      </c>
      <c r="C1156" s="6" t="s">
        <v>1522</v>
      </c>
      <c r="D1156" s="7">
        <v>130</v>
      </c>
      <c r="E1156" s="10">
        <v>1.67</v>
      </c>
      <c r="F1156" s="8">
        <v>217.1</v>
      </c>
    </row>
    <row r="1157" spans="1:6" x14ac:dyDescent="0.3">
      <c r="A1157" s="6" t="s">
        <v>181</v>
      </c>
      <c r="B1157" s="6" t="s">
        <v>154</v>
      </c>
      <c r="C1157" s="6" t="s">
        <v>1171</v>
      </c>
      <c r="D1157" s="7">
        <v>45</v>
      </c>
      <c r="E1157" s="10">
        <v>4.7700000000000005</v>
      </c>
      <c r="F1157" s="8">
        <v>214.65000000000003</v>
      </c>
    </row>
    <row r="1158" spans="1:6" x14ac:dyDescent="0.3">
      <c r="A1158" s="6" t="s">
        <v>930</v>
      </c>
      <c r="B1158" s="6" t="s">
        <v>217</v>
      </c>
      <c r="C1158" s="6" t="s">
        <v>1211</v>
      </c>
      <c r="D1158" s="7">
        <v>90</v>
      </c>
      <c r="E1158" s="10">
        <v>2.38</v>
      </c>
      <c r="F1158" s="8">
        <v>214.2</v>
      </c>
    </row>
    <row r="1159" spans="1:6" x14ac:dyDescent="0.3">
      <c r="A1159" s="6" t="s">
        <v>930</v>
      </c>
      <c r="B1159" s="6" t="s">
        <v>220</v>
      </c>
      <c r="C1159" s="6" t="s">
        <v>1214</v>
      </c>
      <c r="D1159" s="7">
        <v>90</v>
      </c>
      <c r="E1159" s="10">
        <v>2.38</v>
      </c>
      <c r="F1159" s="8">
        <v>214.2</v>
      </c>
    </row>
    <row r="1160" spans="1:6" x14ac:dyDescent="0.3">
      <c r="A1160" s="6" t="s">
        <v>930</v>
      </c>
      <c r="B1160" s="6" t="s">
        <v>218</v>
      </c>
      <c r="C1160" s="6" t="s">
        <v>1212</v>
      </c>
      <c r="D1160" s="7">
        <v>90</v>
      </c>
      <c r="E1160" s="10">
        <v>2.38</v>
      </c>
      <c r="F1160" s="8">
        <v>214.2</v>
      </c>
    </row>
    <row r="1161" spans="1:6" x14ac:dyDescent="0.3">
      <c r="A1161" s="6" t="s">
        <v>930</v>
      </c>
      <c r="B1161" s="6" t="s">
        <v>219</v>
      </c>
      <c r="C1161" s="6" t="s">
        <v>1213</v>
      </c>
      <c r="D1161" s="7">
        <v>90</v>
      </c>
      <c r="E1161" s="10">
        <v>2.38</v>
      </c>
      <c r="F1161" s="8">
        <v>214.2</v>
      </c>
    </row>
    <row r="1162" spans="1:6" x14ac:dyDescent="0.3">
      <c r="A1162" s="6" t="s">
        <v>29</v>
      </c>
      <c r="B1162" s="6" t="s">
        <v>390</v>
      </c>
      <c r="C1162" s="6" t="s">
        <v>1323</v>
      </c>
      <c r="D1162" s="7">
        <v>220</v>
      </c>
      <c r="E1162" s="10">
        <v>0.96</v>
      </c>
      <c r="F1162" s="8">
        <v>211.2</v>
      </c>
    </row>
    <row r="1163" spans="1:6" x14ac:dyDescent="0.3">
      <c r="A1163" s="6" t="s">
        <v>731</v>
      </c>
      <c r="B1163" s="6" t="s">
        <v>931</v>
      </c>
      <c r="C1163" s="6" t="s">
        <v>1599</v>
      </c>
      <c r="D1163" s="7">
        <v>300</v>
      </c>
      <c r="E1163" s="10">
        <v>0.70143333333333335</v>
      </c>
      <c r="F1163" s="8">
        <v>210.43</v>
      </c>
    </row>
    <row r="1164" spans="1:6" x14ac:dyDescent="0.3">
      <c r="A1164" s="6" t="s">
        <v>60</v>
      </c>
      <c r="B1164" s="6" t="s">
        <v>444</v>
      </c>
      <c r="C1164" s="6" t="s">
        <v>1131</v>
      </c>
      <c r="D1164" s="7">
        <v>150</v>
      </c>
      <c r="E1164" s="10">
        <v>1.38</v>
      </c>
      <c r="F1164" s="8">
        <v>206.99999999999997</v>
      </c>
    </row>
    <row r="1165" spans="1:6" x14ac:dyDescent="0.3">
      <c r="A1165" s="6" t="s">
        <v>29</v>
      </c>
      <c r="B1165" s="6" t="s">
        <v>932</v>
      </c>
      <c r="C1165" s="6" t="s">
        <v>1600</v>
      </c>
      <c r="D1165" s="7">
        <v>25</v>
      </c>
      <c r="E1165" s="10">
        <v>8.16</v>
      </c>
      <c r="F1165" s="8">
        <v>204</v>
      </c>
    </row>
    <row r="1166" spans="1:6" x14ac:dyDescent="0.3">
      <c r="A1166" s="6" t="s">
        <v>791</v>
      </c>
      <c r="B1166" s="6" t="s">
        <v>847</v>
      </c>
      <c r="C1166" s="6" t="s">
        <v>1530</v>
      </c>
      <c r="D1166" s="7">
        <v>80</v>
      </c>
      <c r="E1166" s="10">
        <v>2.52</v>
      </c>
      <c r="F1166" s="8">
        <v>201.6</v>
      </c>
    </row>
    <row r="1167" spans="1:6" x14ac:dyDescent="0.3">
      <c r="A1167" s="6" t="s">
        <v>791</v>
      </c>
      <c r="B1167" s="6" t="s">
        <v>745</v>
      </c>
      <c r="C1167" s="6" t="s">
        <v>1504</v>
      </c>
      <c r="D1167" s="7">
        <v>80</v>
      </c>
      <c r="E1167" s="10">
        <v>2.52</v>
      </c>
      <c r="F1167" s="8">
        <v>201.6</v>
      </c>
    </row>
    <row r="1168" spans="1:6" x14ac:dyDescent="0.3">
      <c r="A1168" s="6" t="s">
        <v>53</v>
      </c>
      <c r="B1168" s="6" t="s">
        <v>880</v>
      </c>
      <c r="C1168" s="6" t="s">
        <v>1573</v>
      </c>
      <c r="D1168" s="7">
        <v>61</v>
      </c>
      <c r="E1168" s="10">
        <v>3.2908196721311476</v>
      </c>
      <c r="F1168" s="8">
        <v>200.74</v>
      </c>
    </row>
    <row r="1169" spans="1:6" x14ac:dyDescent="0.3">
      <c r="A1169" s="6" t="s">
        <v>933</v>
      </c>
      <c r="B1169" s="6" t="s">
        <v>281</v>
      </c>
      <c r="C1169" s="6" t="s">
        <v>1256</v>
      </c>
      <c r="D1169" s="7">
        <v>100</v>
      </c>
      <c r="E1169" s="10">
        <v>2</v>
      </c>
      <c r="F1169" s="8">
        <v>200</v>
      </c>
    </row>
    <row r="1170" spans="1:6" x14ac:dyDescent="0.3">
      <c r="A1170" s="6" t="s">
        <v>294</v>
      </c>
      <c r="B1170" s="6" t="s">
        <v>483</v>
      </c>
      <c r="C1170" s="6" t="s">
        <v>1215</v>
      </c>
      <c r="D1170" s="7">
        <v>50</v>
      </c>
      <c r="E1170" s="10">
        <v>4</v>
      </c>
      <c r="F1170" s="8">
        <v>200</v>
      </c>
    </row>
    <row r="1171" spans="1:6" x14ac:dyDescent="0.3">
      <c r="A1171" s="6" t="s">
        <v>94</v>
      </c>
      <c r="B1171" s="6" t="s">
        <v>780</v>
      </c>
      <c r="C1171" s="6" t="s">
        <v>1525</v>
      </c>
      <c r="D1171" s="7">
        <v>40</v>
      </c>
      <c r="E1171" s="10">
        <v>4.95</v>
      </c>
      <c r="F1171" s="8">
        <v>198</v>
      </c>
    </row>
    <row r="1172" spans="1:6" x14ac:dyDescent="0.3">
      <c r="A1172" s="6" t="s">
        <v>94</v>
      </c>
      <c r="B1172" s="6" t="s">
        <v>718</v>
      </c>
      <c r="C1172" s="6" t="s">
        <v>1487</v>
      </c>
      <c r="D1172" s="7">
        <v>40</v>
      </c>
      <c r="E1172" s="10">
        <v>4.8899999999999997</v>
      </c>
      <c r="F1172" s="8">
        <v>195.6</v>
      </c>
    </row>
    <row r="1173" spans="1:6" x14ac:dyDescent="0.3">
      <c r="A1173" s="6" t="s">
        <v>181</v>
      </c>
      <c r="B1173" s="6" t="s">
        <v>256</v>
      </c>
      <c r="C1173" s="6" t="s">
        <v>1237</v>
      </c>
      <c r="D1173" s="7">
        <v>50</v>
      </c>
      <c r="E1173" s="10">
        <v>3.86</v>
      </c>
      <c r="F1173" s="8">
        <v>193</v>
      </c>
    </row>
    <row r="1174" spans="1:6" x14ac:dyDescent="0.3">
      <c r="A1174" s="6" t="s">
        <v>60</v>
      </c>
      <c r="B1174" s="6" t="s">
        <v>934</v>
      </c>
      <c r="C1174" s="6" t="s">
        <v>1601</v>
      </c>
      <c r="D1174" s="7">
        <v>80</v>
      </c>
      <c r="E1174" s="10">
        <v>2.38</v>
      </c>
      <c r="F1174" s="8">
        <v>190.39999999999998</v>
      </c>
    </row>
    <row r="1175" spans="1:6" x14ac:dyDescent="0.3">
      <c r="A1175" s="6" t="s">
        <v>24</v>
      </c>
      <c r="B1175" s="6" t="s">
        <v>935</v>
      </c>
      <c r="C1175" s="6" t="s">
        <v>1602</v>
      </c>
      <c r="D1175" s="7">
        <v>16</v>
      </c>
      <c r="E1175" s="10">
        <v>11.823124999999999</v>
      </c>
      <c r="F1175" s="8">
        <v>189.17</v>
      </c>
    </row>
    <row r="1176" spans="1:6" x14ac:dyDescent="0.3">
      <c r="A1176" s="6" t="s">
        <v>936</v>
      </c>
      <c r="B1176" s="6" t="s">
        <v>894</v>
      </c>
      <c r="C1176" s="6" t="s">
        <v>1581</v>
      </c>
      <c r="D1176" s="7">
        <v>30</v>
      </c>
      <c r="E1176" s="10">
        <v>6.1800000000000006</v>
      </c>
      <c r="F1176" s="8">
        <v>185.4</v>
      </c>
    </row>
    <row r="1177" spans="1:6" x14ac:dyDescent="0.3">
      <c r="A1177" s="6" t="s">
        <v>791</v>
      </c>
      <c r="B1177" s="6" t="s">
        <v>937</v>
      </c>
      <c r="C1177" s="6" t="s">
        <v>1603</v>
      </c>
      <c r="D1177" s="7">
        <v>21</v>
      </c>
      <c r="E1177" s="10">
        <v>8.8223809523809518</v>
      </c>
      <c r="F1177" s="8">
        <v>185.26999999999998</v>
      </c>
    </row>
    <row r="1178" spans="1:6" x14ac:dyDescent="0.3">
      <c r="A1178" s="6" t="s">
        <v>791</v>
      </c>
      <c r="B1178" s="6" t="s">
        <v>938</v>
      </c>
      <c r="C1178" s="6" t="s">
        <v>1604</v>
      </c>
      <c r="D1178" s="7">
        <v>21</v>
      </c>
      <c r="E1178" s="10">
        <v>8.8223809523809518</v>
      </c>
      <c r="F1178" s="8">
        <v>185.26999999999998</v>
      </c>
    </row>
    <row r="1179" spans="1:6" x14ac:dyDescent="0.3">
      <c r="A1179" s="6" t="s">
        <v>791</v>
      </c>
      <c r="B1179" s="6" t="s">
        <v>939</v>
      </c>
      <c r="C1179" s="6" t="s">
        <v>1495</v>
      </c>
      <c r="D1179" s="7">
        <v>121</v>
      </c>
      <c r="E1179" s="10">
        <v>1.51198347107438</v>
      </c>
      <c r="F1179" s="8">
        <v>182.95</v>
      </c>
    </row>
    <row r="1180" spans="1:6" x14ac:dyDescent="0.3">
      <c r="A1180" s="6" t="s">
        <v>791</v>
      </c>
      <c r="B1180" s="6" t="s">
        <v>940</v>
      </c>
      <c r="C1180" s="6" t="s">
        <v>1496</v>
      </c>
      <c r="D1180" s="7">
        <v>121</v>
      </c>
      <c r="E1180" s="10">
        <v>1.51198347107438</v>
      </c>
      <c r="F1180" s="8">
        <v>182.95</v>
      </c>
    </row>
    <row r="1181" spans="1:6" x14ac:dyDescent="0.3">
      <c r="A1181" s="6" t="s">
        <v>785</v>
      </c>
      <c r="B1181" s="6" t="s">
        <v>941</v>
      </c>
      <c r="C1181" s="6" t="s">
        <v>1225</v>
      </c>
      <c r="D1181" s="7">
        <v>60</v>
      </c>
      <c r="E1181" s="10">
        <v>3.0392000000000001</v>
      </c>
      <c r="F1181" s="8">
        <v>182.352</v>
      </c>
    </row>
    <row r="1182" spans="1:6" x14ac:dyDescent="0.3">
      <c r="A1182" s="6" t="s">
        <v>24</v>
      </c>
      <c r="B1182" s="6" t="s">
        <v>942</v>
      </c>
      <c r="C1182" s="6" t="s">
        <v>1605</v>
      </c>
      <c r="D1182" s="7">
        <v>16</v>
      </c>
      <c r="E1182" s="10">
        <v>11.348125</v>
      </c>
      <c r="F1182" s="8">
        <v>181.57</v>
      </c>
    </row>
    <row r="1183" spans="1:6" x14ac:dyDescent="0.3">
      <c r="A1183" s="6" t="s">
        <v>807</v>
      </c>
      <c r="B1183" s="6" t="s">
        <v>625</v>
      </c>
      <c r="C1183" s="6" t="s">
        <v>1437</v>
      </c>
      <c r="D1183" s="7">
        <v>37</v>
      </c>
      <c r="E1183" s="10">
        <v>4.83</v>
      </c>
      <c r="F1183" s="8">
        <v>178.71</v>
      </c>
    </row>
    <row r="1184" spans="1:6" x14ac:dyDescent="0.3">
      <c r="A1184" s="6" t="s">
        <v>122</v>
      </c>
      <c r="B1184" s="6" t="s">
        <v>562</v>
      </c>
      <c r="C1184" s="6" t="s">
        <v>1401</v>
      </c>
      <c r="D1184" s="7">
        <v>132</v>
      </c>
      <c r="E1184" s="10">
        <v>1.3399999999999999</v>
      </c>
      <c r="F1184" s="8">
        <v>176.88</v>
      </c>
    </row>
    <row r="1185" spans="1:6" x14ac:dyDescent="0.3">
      <c r="A1185" s="6" t="s">
        <v>561</v>
      </c>
      <c r="B1185" s="6" t="s">
        <v>766</v>
      </c>
      <c r="C1185" s="6" t="s">
        <v>1401</v>
      </c>
      <c r="D1185" s="7">
        <v>132</v>
      </c>
      <c r="E1185" s="10">
        <v>1.3399999999999999</v>
      </c>
      <c r="F1185" s="8">
        <v>176.88</v>
      </c>
    </row>
    <row r="1186" spans="1:6" x14ac:dyDescent="0.3">
      <c r="A1186" s="6" t="s">
        <v>29</v>
      </c>
      <c r="B1186" s="6" t="s">
        <v>943</v>
      </c>
      <c r="C1186" s="6" t="s">
        <v>1434</v>
      </c>
      <c r="D1186" s="7">
        <v>100</v>
      </c>
      <c r="E1186" s="10">
        <v>1.76</v>
      </c>
      <c r="F1186" s="8">
        <v>176</v>
      </c>
    </row>
    <row r="1187" spans="1:6" x14ac:dyDescent="0.3">
      <c r="A1187" s="6" t="s">
        <v>63</v>
      </c>
      <c r="B1187" s="6" t="s">
        <v>944</v>
      </c>
      <c r="C1187" s="6" t="s">
        <v>1190</v>
      </c>
      <c r="D1187" s="7">
        <v>12</v>
      </c>
      <c r="E1187" s="10">
        <v>14.200000000000001</v>
      </c>
      <c r="F1187" s="8">
        <v>170.4</v>
      </c>
    </row>
    <row r="1188" spans="1:6" x14ac:dyDescent="0.3">
      <c r="A1188" s="6" t="s">
        <v>63</v>
      </c>
      <c r="B1188" s="6" t="s">
        <v>945</v>
      </c>
      <c r="C1188" s="6" t="s">
        <v>1204</v>
      </c>
      <c r="D1188" s="7">
        <v>12</v>
      </c>
      <c r="E1188" s="10">
        <v>14.200000000000001</v>
      </c>
      <c r="F1188" s="8">
        <v>170.4</v>
      </c>
    </row>
    <row r="1189" spans="1:6" x14ac:dyDescent="0.3">
      <c r="A1189" s="6" t="s">
        <v>29</v>
      </c>
      <c r="B1189" s="6" t="s">
        <v>946</v>
      </c>
      <c r="C1189" s="6" t="s">
        <v>1606</v>
      </c>
      <c r="D1189" s="7">
        <v>6</v>
      </c>
      <c r="E1189" s="10">
        <v>28</v>
      </c>
      <c r="F1189" s="8">
        <v>168</v>
      </c>
    </row>
    <row r="1190" spans="1:6" x14ac:dyDescent="0.3">
      <c r="A1190" s="6" t="s">
        <v>451</v>
      </c>
      <c r="B1190" s="6" t="s">
        <v>947</v>
      </c>
      <c r="C1190" s="6" t="s">
        <v>1607</v>
      </c>
      <c r="D1190" s="7">
        <v>48</v>
      </c>
      <c r="E1190" s="10">
        <v>3.5</v>
      </c>
      <c r="F1190" s="8">
        <v>168</v>
      </c>
    </row>
    <row r="1191" spans="1:6" x14ac:dyDescent="0.3">
      <c r="A1191" s="6" t="s">
        <v>63</v>
      </c>
      <c r="B1191" s="6" t="s">
        <v>948</v>
      </c>
      <c r="C1191" s="6" t="s">
        <v>1243</v>
      </c>
      <c r="D1191" s="7">
        <v>12</v>
      </c>
      <c r="E1191" s="10">
        <v>13.700000000000001</v>
      </c>
      <c r="F1191" s="8">
        <v>164.4</v>
      </c>
    </row>
    <row r="1192" spans="1:6" x14ac:dyDescent="0.3">
      <c r="A1192" s="6" t="s">
        <v>24</v>
      </c>
      <c r="B1192" s="6" t="s">
        <v>949</v>
      </c>
      <c r="C1192" s="6" t="s">
        <v>1088</v>
      </c>
      <c r="D1192" s="7">
        <v>14</v>
      </c>
      <c r="E1192" s="10">
        <v>11.606428571428571</v>
      </c>
      <c r="F1192" s="8">
        <v>162.49</v>
      </c>
    </row>
    <row r="1193" spans="1:6" x14ac:dyDescent="0.3">
      <c r="A1193" s="6" t="s">
        <v>24</v>
      </c>
      <c r="B1193" s="6" t="s">
        <v>950</v>
      </c>
      <c r="C1193" s="6" t="s">
        <v>1087</v>
      </c>
      <c r="D1193" s="7">
        <v>12</v>
      </c>
      <c r="E1193" s="10">
        <v>13.519166666666665</v>
      </c>
      <c r="F1193" s="8">
        <v>162.22999999999999</v>
      </c>
    </row>
    <row r="1194" spans="1:6" x14ac:dyDescent="0.3">
      <c r="A1194" s="6" t="s">
        <v>627</v>
      </c>
      <c r="B1194" s="6" t="s">
        <v>951</v>
      </c>
      <c r="C1194" s="6" t="s">
        <v>1608</v>
      </c>
      <c r="D1194" s="7">
        <v>4</v>
      </c>
      <c r="E1194" s="10">
        <v>40</v>
      </c>
      <c r="F1194" s="8">
        <v>160</v>
      </c>
    </row>
    <row r="1195" spans="1:6" x14ac:dyDescent="0.3">
      <c r="A1195" s="6" t="s">
        <v>29</v>
      </c>
      <c r="B1195" s="6" t="s">
        <v>952</v>
      </c>
      <c r="C1195" s="6" t="s">
        <v>1154</v>
      </c>
      <c r="D1195" s="7">
        <v>120</v>
      </c>
      <c r="E1195" s="10">
        <v>1.32</v>
      </c>
      <c r="F1195" s="8">
        <v>158.4</v>
      </c>
    </row>
    <row r="1196" spans="1:6" x14ac:dyDescent="0.3">
      <c r="A1196" s="6" t="s">
        <v>24</v>
      </c>
      <c r="B1196" s="6" t="s">
        <v>953</v>
      </c>
      <c r="C1196" s="6" t="s">
        <v>1609</v>
      </c>
      <c r="D1196" s="7">
        <v>12</v>
      </c>
      <c r="E1196" s="10">
        <v>12.932499999999999</v>
      </c>
      <c r="F1196" s="8">
        <v>155.19</v>
      </c>
    </row>
    <row r="1197" spans="1:6" x14ac:dyDescent="0.3">
      <c r="A1197" s="6" t="s">
        <v>24</v>
      </c>
      <c r="B1197" s="6" t="s">
        <v>954</v>
      </c>
      <c r="C1197" s="6" t="s">
        <v>1309</v>
      </c>
      <c r="D1197" s="7">
        <v>36</v>
      </c>
      <c r="E1197" s="10">
        <v>4.3016666666666667</v>
      </c>
      <c r="F1197" s="8">
        <v>154.86000000000001</v>
      </c>
    </row>
    <row r="1198" spans="1:6" x14ac:dyDescent="0.3">
      <c r="A1198" s="6" t="s">
        <v>24</v>
      </c>
      <c r="B1198" s="6" t="s">
        <v>955</v>
      </c>
      <c r="C1198" s="6" t="s">
        <v>1202</v>
      </c>
      <c r="D1198" s="7">
        <v>12</v>
      </c>
      <c r="E1198" s="10">
        <v>12.883333333333333</v>
      </c>
      <c r="F1198" s="8">
        <v>154.6</v>
      </c>
    </row>
    <row r="1199" spans="1:6" x14ac:dyDescent="0.3">
      <c r="A1199" s="6" t="s">
        <v>29</v>
      </c>
      <c r="B1199" s="6" t="s">
        <v>956</v>
      </c>
      <c r="C1199" s="6" t="s">
        <v>1169</v>
      </c>
      <c r="D1199" s="7">
        <v>40</v>
      </c>
      <c r="E1199" s="10">
        <v>3.85</v>
      </c>
      <c r="F1199" s="8">
        <v>154</v>
      </c>
    </row>
    <row r="1200" spans="1:6" x14ac:dyDescent="0.3">
      <c r="A1200" s="6" t="s">
        <v>29</v>
      </c>
      <c r="B1200" s="6" t="s">
        <v>957</v>
      </c>
      <c r="C1200" s="6" t="s">
        <v>1164</v>
      </c>
      <c r="D1200" s="7">
        <v>40</v>
      </c>
      <c r="E1200" s="10">
        <v>3.85</v>
      </c>
      <c r="F1200" s="8">
        <v>154</v>
      </c>
    </row>
    <row r="1201" spans="1:6" x14ac:dyDescent="0.3">
      <c r="A1201" s="6" t="s">
        <v>29</v>
      </c>
      <c r="B1201" s="6" t="s">
        <v>958</v>
      </c>
      <c r="C1201" s="6" t="s">
        <v>1211</v>
      </c>
      <c r="D1201" s="7">
        <v>60</v>
      </c>
      <c r="E1201" s="10">
        <v>2.56</v>
      </c>
      <c r="F1201" s="8">
        <v>153.6</v>
      </c>
    </row>
    <row r="1202" spans="1:6" x14ac:dyDescent="0.3">
      <c r="A1202" s="6" t="s">
        <v>29</v>
      </c>
      <c r="B1202" s="6" t="s">
        <v>959</v>
      </c>
      <c r="C1202" s="6" t="s">
        <v>1213</v>
      </c>
      <c r="D1202" s="7">
        <v>60</v>
      </c>
      <c r="E1202" s="10">
        <v>2.56</v>
      </c>
      <c r="F1202" s="8">
        <v>153.6</v>
      </c>
    </row>
    <row r="1203" spans="1:6" x14ac:dyDescent="0.3">
      <c r="A1203" s="6" t="s">
        <v>24</v>
      </c>
      <c r="B1203" s="6" t="s">
        <v>960</v>
      </c>
      <c r="C1203" s="6" t="s">
        <v>1317</v>
      </c>
      <c r="D1203" s="7">
        <v>12</v>
      </c>
      <c r="E1203" s="10">
        <v>12.706666666666665</v>
      </c>
      <c r="F1203" s="8">
        <v>152.47999999999999</v>
      </c>
    </row>
    <row r="1204" spans="1:6" x14ac:dyDescent="0.3">
      <c r="A1204" s="6" t="s">
        <v>29</v>
      </c>
      <c r="B1204" s="6" t="s">
        <v>961</v>
      </c>
      <c r="C1204" s="6" t="s">
        <v>1610</v>
      </c>
      <c r="D1204" s="7">
        <v>81</v>
      </c>
      <c r="E1204" s="10">
        <v>1.8800000000000001</v>
      </c>
      <c r="F1204" s="8">
        <v>152.28</v>
      </c>
    </row>
    <row r="1205" spans="1:6" x14ac:dyDescent="0.3">
      <c r="A1205" s="6" t="s">
        <v>29</v>
      </c>
      <c r="B1205" s="6" t="s">
        <v>962</v>
      </c>
      <c r="C1205" s="6" t="s">
        <v>1611</v>
      </c>
      <c r="D1205" s="7">
        <v>71</v>
      </c>
      <c r="E1205" s="10">
        <v>2.1300000000000003</v>
      </c>
      <c r="F1205" s="8">
        <v>151.23000000000002</v>
      </c>
    </row>
    <row r="1206" spans="1:6" x14ac:dyDescent="0.3">
      <c r="A1206" s="6" t="s">
        <v>24</v>
      </c>
      <c r="B1206" s="6" t="s">
        <v>963</v>
      </c>
      <c r="C1206" s="6" t="s">
        <v>1352</v>
      </c>
      <c r="D1206" s="7">
        <v>12</v>
      </c>
      <c r="E1206" s="10">
        <v>12.549999999999999</v>
      </c>
      <c r="F1206" s="8">
        <v>150.6</v>
      </c>
    </row>
    <row r="1207" spans="1:6" x14ac:dyDescent="0.3">
      <c r="A1207" s="6" t="s">
        <v>798</v>
      </c>
      <c r="B1207" s="6" t="s">
        <v>111</v>
      </c>
      <c r="C1207" s="6" t="s">
        <v>1148</v>
      </c>
      <c r="D1207" s="7">
        <v>3</v>
      </c>
      <c r="E1207" s="10">
        <v>50</v>
      </c>
      <c r="F1207" s="8">
        <v>150</v>
      </c>
    </row>
    <row r="1208" spans="1:6" x14ac:dyDescent="0.3">
      <c r="A1208" s="6" t="s">
        <v>798</v>
      </c>
      <c r="B1208" s="6" t="s">
        <v>236</v>
      </c>
      <c r="C1208" s="6" t="s">
        <v>1223</v>
      </c>
      <c r="D1208" s="7">
        <v>3</v>
      </c>
      <c r="E1208" s="10">
        <v>50</v>
      </c>
      <c r="F1208" s="8">
        <v>150</v>
      </c>
    </row>
    <row r="1209" spans="1:6" x14ac:dyDescent="0.3">
      <c r="A1209" s="6" t="s">
        <v>964</v>
      </c>
      <c r="B1209" s="6" t="s">
        <v>640</v>
      </c>
      <c r="C1209" s="6" t="s">
        <v>1443</v>
      </c>
      <c r="D1209" s="7">
        <v>100</v>
      </c>
      <c r="E1209" s="10">
        <v>1.5</v>
      </c>
      <c r="F1209" s="8">
        <v>150</v>
      </c>
    </row>
    <row r="1210" spans="1:6" x14ac:dyDescent="0.3">
      <c r="A1210" s="6" t="s">
        <v>24</v>
      </c>
      <c r="B1210" s="6" t="s">
        <v>965</v>
      </c>
      <c r="C1210" s="6" t="s">
        <v>1612</v>
      </c>
      <c r="D1210" s="7">
        <v>12</v>
      </c>
      <c r="E1210" s="10">
        <v>12.465000000000002</v>
      </c>
      <c r="F1210" s="8">
        <v>149.58000000000001</v>
      </c>
    </row>
    <row r="1211" spans="1:6" x14ac:dyDescent="0.3">
      <c r="A1211" s="6" t="s">
        <v>24</v>
      </c>
      <c r="B1211" s="6" t="s">
        <v>966</v>
      </c>
      <c r="C1211" s="6" t="s">
        <v>1613</v>
      </c>
      <c r="D1211" s="7">
        <v>12</v>
      </c>
      <c r="E1211" s="10">
        <v>12.456666666666665</v>
      </c>
      <c r="F1211" s="8">
        <v>149.47999999999999</v>
      </c>
    </row>
    <row r="1212" spans="1:6" x14ac:dyDescent="0.3">
      <c r="A1212" s="6" t="s">
        <v>24</v>
      </c>
      <c r="B1212" s="6" t="s">
        <v>967</v>
      </c>
      <c r="C1212" s="6" t="s">
        <v>1614</v>
      </c>
      <c r="D1212" s="7">
        <v>12</v>
      </c>
      <c r="E1212" s="10">
        <v>12.255833333333333</v>
      </c>
      <c r="F1212" s="8">
        <v>147.07</v>
      </c>
    </row>
    <row r="1213" spans="1:6" x14ac:dyDescent="0.3">
      <c r="A1213" s="6" t="s">
        <v>968</v>
      </c>
      <c r="B1213" s="6" t="s">
        <v>909</v>
      </c>
      <c r="C1213" s="6" t="s">
        <v>1587</v>
      </c>
      <c r="D1213" s="7">
        <v>43</v>
      </c>
      <c r="E1213" s="10">
        <v>3.39</v>
      </c>
      <c r="F1213" s="8">
        <v>145.77000000000001</v>
      </c>
    </row>
    <row r="1214" spans="1:6" x14ac:dyDescent="0.3">
      <c r="A1214" s="6" t="s">
        <v>24</v>
      </c>
      <c r="B1214" s="6" t="s">
        <v>969</v>
      </c>
      <c r="C1214" s="6" t="s">
        <v>1128</v>
      </c>
      <c r="D1214" s="7">
        <v>12</v>
      </c>
      <c r="E1214" s="10">
        <v>11.869166666666667</v>
      </c>
      <c r="F1214" s="8">
        <v>142.43</v>
      </c>
    </row>
    <row r="1215" spans="1:6" x14ac:dyDescent="0.3">
      <c r="A1215" s="6" t="s">
        <v>24</v>
      </c>
      <c r="B1215" s="6" t="s">
        <v>970</v>
      </c>
      <c r="C1215" s="6" t="s">
        <v>1385</v>
      </c>
      <c r="D1215" s="7">
        <v>12</v>
      </c>
      <c r="E1215" s="10">
        <v>11.797499999999999</v>
      </c>
      <c r="F1215" s="8">
        <v>141.57</v>
      </c>
    </row>
    <row r="1216" spans="1:6" x14ac:dyDescent="0.3">
      <c r="A1216" s="6" t="s">
        <v>24</v>
      </c>
      <c r="B1216" s="6" t="s">
        <v>971</v>
      </c>
      <c r="C1216" s="6" t="s">
        <v>1144</v>
      </c>
      <c r="D1216" s="7">
        <v>12</v>
      </c>
      <c r="E1216" s="10">
        <v>11.794166666666667</v>
      </c>
      <c r="F1216" s="8">
        <v>141.53</v>
      </c>
    </row>
    <row r="1217" spans="1:6" x14ac:dyDescent="0.3">
      <c r="A1217" s="6" t="s">
        <v>24</v>
      </c>
      <c r="B1217" s="6" t="s">
        <v>972</v>
      </c>
      <c r="C1217" s="6" t="s">
        <v>1615</v>
      </c>
      <c r="D1217" s="7">
        <v>47</v>
      </c>
      <c r="E1217" s="10">
        <v>3.0048936170212763</v>
      </c>
      <c r="F1217" s="8">
        <v>141.22999999999999</v>
      </c>
    </row>
    <row r="1218" spans="1:6" x14ac:dyDescent="0.3">
      <c r="A1218" s="6" t="s">
        <v>63</v>
      </c>
      <c r="B1218" s="6" t="s">
        <v>973</v>
      </c>
      <c r="C1218" s="6" t="s">
        <v>1183</v>
      </c>
      <c r="D1218" s="7">
        <v>12</v>
      </c>
      <c r="E1218" s="10">
        <v>11.700000000000001</v>
      </c>
      <c r="F1218" s="8">
        <v>140.4</v>
      </c>
    </row>
    <row r="1219" spans="1:6" x14ac:dyDescent="0.3">
      <c r="A1219" s="6" t="s">
        <v>24</v>
      </c>
      <c r="B1219" s="6" t="s">
        <v>974</v>
      </c>
      <c r="C1219" s="6" t="s">
        <v>1616</v>
      </c>
      <c r="D1219" s="7">
        <v>12</v>
      </c>
      <c r="E1219" s="10">
        <v>11.679166666666667</v>
      </c>
      <c r="F1219" s="8">
        <v>140.15</v>
      </c>
    </row>
    <row r="1220" spans="1:6" x14ac:dyDescent="0.3">
      <c r="A1220" s="6" t="s">
        <v>24</v>
      </c>
      <c r="B1220" s="6" t="s">
        <v>975</v>
      </c>
      <c r="C1220" s="6" t="s">
        <v>1617</v>
      </c>
      <c r="D1220" s="7">
        <v>12</v>
      </c>
      <c r="E1220" s="10">
        <v>11.676666666666668</v>
      </c>
      <c r="F1220" s="8">
        <v>140.12</v>
      </c>
    </row>
    <row r="1221" spans="1:6" x14ac:dyDescent="0.3">
      <c r="A1221" s="6" t="s">
        <v>24</v>
      </c>
      <c r="B1221" s="6" t="s">
        <v>976</v>
      </c>
      <c r="C1221" s="6" t="s">
        <v>1618</v>
      </c>
      <c r="D1221" s="7">
        <v>12</v>
      </c>
      <c r="E1221" s="10">
        <v>11.676666666666668</v>
      </c>
      <c r="F1221" s="8">
        <v>140.12</v>
      </c>
    </row>
    <row r="1222" spans="1:6" x14ac:dyDescent="0.3">
      <c r="A1222" s="6" t="s">
        <v>306</v>
      </c>
      <c r="B1222" s="6" t="s">
        <v>373</v>
      </c>
      <c r="C1222" s="6" t="s">
        <v>1312</v>
      </c>
      <c r="D1222" s="7">
        <v>40</v>
      </c>
      <c r="E1222" s="10">
        <v>3.5</v>
      </c>
      <c r="F1222" s="8">
        <v>140</v>
      </c>
    </row>
    <row r="1223" spans="1:6" x14ac:dyDescent="0.3">
      <c r="A1223" s="6" t="s">
        <v>24</v>
      </c>
      <c r="B1223" s="6" t="s">
        <v>977</v>
      </c>
      <c r="C1223" s="6" t="s">
        <v>1619</v>
      </c>
      <c r="D1223" s="7">
        <v>12</v>
      </c>
      <c r="E1223" s="10">
        <v>11.653333333333334</v>
      </c>
      <c r="F1223" s="8">
        <v>139.84</v>
      </c>
    </row>
    <row r="1224" spans="1:6" x14ac:dyDescent="0.3">
      <c r="A1224" s="6" t="s">
        <v>24</v>
      </c>
      <c r="B1224" s="6" t="s">
        <v>978</v>
      </c>
      <c r="C1224" s="6" t="s">
        <v>1620</v>
      </c>
      <c r="D1224" s="7">
        <v>12</v>
      </c>
      <c r="E1224" s="10">
        <v>11.624166666666667</v>
      </c>
      <c r="F1224" s="8">
        <v>139.49</v>
      </c>
    </row>
    <row r="1225" spans="1:6" x14ac:dyDescent="0.3">
      <c r="A1225" s="6" t="s">
        <v>24</v>
      </c>
      <c r="B1225" s="6" t="s">
        <v>979</v>
      </c>
      <c r="C1225" s="6" t="s">
        <v>1621</v>
      </c>
      <c r="D1225" s="7">
        <v>12</v>
      </c>
      <c r="E1225" s="10">
        <v>11.233333333333334</v>
      </c>
      <c r="F1225" s="8">
        <v>134.80000000000001</v>
      </c>
    </row>
    <row r="1226" spans="1:6" x14ac:dyDescent="0.3">
      <c r="A1226" s="6" t="s">
        <v>760</v>
      </c>
      <c r="B1226" s="6" t="s">
        <v>854</v>
      </c>
      <c r="C1226" s="6" t="s">
        <v>1559</v>
      </c>
      <c r="D1226" s="7">
        <v>80</v>
      </c>
      <c r="E1226" s="10">
        <v>1.67</v>
      </c>
      <c r="F1226" s="8">
        <v>133.6</v>
      </c>
    </row>
    <row r="1227" spans="1:6" x14ac:dyDescent="0.3">
      <c r="A1227" s="6" t="s">
        <v>491</v>
      </c>
      <c r="B1227" s="6" t="s">
        <v>980</v>
      </c>
      <c r="C1227" s="6" t="s">
        <v>1184</v>
      </c>
      <c r="D1227" s="7">
        <v>20</v>
      </c>
      <c r="E1227" s="10">
        <v>6.65</v>
      </c>
      <c r="F1227" s="8">
        <v>133</v>
      </c>
    </row>
    <row r="1228" spans="1:6" x14ac:dyDescent="0.3">
      <c r="A1228" s="6" t="s">
        <v>29</v>
      </c>
      <c r="B1228" s="6" t="s">
        <v>981</v>
      </c>
      <c r="C1228" s="6" t="s">
        <v>1622</v>
      </c>
      <c r="D1228" s="7">
        <v>11</v>
      </c>
      <c r="E1228" s="10">
        <v>12</v>
      </c>
      <c r="F1228" s="8">
        <v>132</v>
      </c>
    </row>
    <row r="1229" spans="1:6" x14ac:dyDescent="0.3">
      <c r="A1229" s="6" t="s">
        <v>435</v>
      </c>
      <c r="B1229" s="6" t="s">
        <v>771</v>
      </c>
      <c r="C1229" s="6" t="s">
        <v>1521</v>
      </c>
      <c r="D1229" s="7">
        <v>40</v>
      </c>
      <c r="E1229" s="10">
        <v>3.3</v>
      </c>
      <c r="F1229" s="8">
        <v>132</v>
      </c>
    </row>
    <row r="1230" spans="1:6" x14ac:dyDescent="0.3">
      <c r="A1230" s="6" t="s">
        <v>24</v>
      </c>
      <c r="B1230" s="6" t="s">
        <v>58</v>
      </c>
      <c r="C1230" s="6" t="s">
        <v>1117</v>
      </c>
      <c r="D1230" s="7">
        <v>16</v>
      </c>
      <c r="E1230" s="10">
        <v>8.2249999999999996</v>
      </c>
      <c r="F1230" s="8">
        <v>131.6</v>
      </c>
    </row>
    <row r="1231" spans="1:6" x14ac:dyDescent="0.3">
      <c r="A1231" s="6" t="s">
        <v>24</v>
      </c>
      <c r="B1231" s="6" t="s">
        <v>18</v>
      </c>
      <c r="C1231" s="6" t="s">
        <v>1090</v>
      </c>
      <c r="D1231" s="7">
        <v>12</v>
      </c>
      <c r="E1231" s="10">
        <v>10.483333333333333</v>
      </c>
      <c r="F1231" s="8">
        <v>125.79999999999998</v>
      </c>
    </row>
    <row r="1232" spans="1:6" x14ac:dyDescent="0.3">
      <c r="A1232" s="6" t="s">
        <v>24</v>
      </c>
      <c r="B1232" s="6" t="s">
        <v>411</v>
      </c>
      <c r="C1232" s="6" t="s">
        <v>1333</v>
      </c>
      <c r="D1232" s="7">
        <v>12</v>
      </c>
      <c r="E1232" s="10">
        <v>10.405833333333334</v>
      </c>
      <c r="F1232" s="8">
        <v>124.87</v>
      </c>
    </row>
    <row r="1233" spans="1:6" x14ac:dyDescent="0.3">
      <c r="A1233" s="6" t="s">
        <v>29</v>
      </c>
      <c r="B1233" s="6" t="s">
        <v>729</v>
      </c>
      <c r="C1233" s="6" t="s">
        <v>1495</v>
      </c>
      <c r="D1233" s="7">
        <v>10</v>
      </c>
      <c r="E1233" s="10">
        <v>12.419999999999998</v>
      </c>
      <c r="F1233" s="8">
        <v>124.19999999999999</v>
      </c>
    </row>
    <row r="1234" spans="1:6" x14ac:dyDescent="0.3">
      <c r="A1234" s="6" t="s">
        <v>29</v>
      </c>
      <c r="B1234" s="6" t="s">
        <v>730</v>
      </c>
      <c r="C1234" s="6" t="s">
        <v>1496</v>
      </c>
      <c r="D1234" s="7">
        <v>10</v>
      </c>
      <c r="E1234" s="10">
        <v>12.419999999999998</v>
      </c>
      <c r="F1234" s="8">
        <v>124.19999999999999</v>
      </c>
    </row>
    <row r="1235" spans="1:6" x14ac:dyDescent="0.3">
      <c r="A1235" s="6" t="s">
        <v>24</v>
      </c>
      <c r="B1235" s="6" t="s">
        <v>982</v>
      </c>
      <c r="C1235" s="6" t="s">
        <v>1090</v>
      </c>
      <c r="D1235" s="7">
        <v>12</v>
      </c>
      <c r="E1235" s="10">
        <v>9.8608333333333338</v>
      </c>
      <c r="F1235" s="8">
        <v>118.33000000000001</v>
      </c>
    </row>
    <row r="1236" spans="1:6" x14ac:dyDescent="0.3">
      <c r="A1236" s="6" t="s">
        <v>983</v>
      </c>
      <c r="B1236" s="6" t="s">
        <v>984</v>
      </c>
      <c r="C1236" s="6" t="s">
        <v>1623</v>
      </c>
      <c r="D1236" s="7">
        <v>49</v>
      </c>
      <c r="E1236" s="10">
        <v>2.3699999999999992</v>
      </c>
      <c r="F1236" s="8">
        <v>116.12999999999997</v>
      </c>
    </row>
    <row r="1237" spans="1:6" x14ac:dyDescent="0.3">
      <c r="A1237" s="6" t="s">
        <v>24</v>
      </c>
      <c r="B1237" s="6" t="s">
        <v>985</v>
      </c>
      <c r="C1237" s="6" t="s">
        <v>1514</v>
      </c>
      <c r="D1237" s="7">
        <v>34</v>
      </c>
      <c r="E1237" s="10">
        <v>3.3920588235294118</v>
      </c>
      <c r="F1237" s="8">
        <v>115.33</v>
      </c>
    </row>
    <row r="1238" spans="1:6" x14ac:dyDescent="0.3">
      <c r="A1238" s="6" t="s">
        <v>29</v>
      </c>
      <c r="B1238" s="6" t="s">
        <v>986</v>
      </c>
      <c r="C1238" s="6" t="s">
        <v>1158</v>
      </c>
      <c r="D1238" s="7">
        <v>40</v>
      </c>
      <c r="E1238" s="10">
        <v>2.88</v>
      </c>
      <c r="F1238" s="8">
        <v>115.19999999999999</v>
      </c>
    </row>
    <row r="1239" spans="1:6" x14ac:dyDescent="0.3">
      <c r="A1239" s="6" t="s">
        <v>24</v>
      </c>
      <c r="B1239" s="6" t="s">
        <v>987</v>
      </c>
      <c r="C1239" s="6" t="s">
        <v>1413</v>
      </c>
      <c r="D1239" s="7">
        <v>2</v>
      </c>
      <c r="E1239" s="10">
        <v>56.12</v>
      </c>
      <c r="F1239" s="8">
        <v>112.24</v>
      </c>
    </row>
    <row r="1240" spans="1:6" x14ac:dyDescent="0.3">
      <c r="A1240" s="6" t="s">
        <v>29</v>
      </c>
      <c r="B1240" s="6" t="s">
        <v>988</v>
      </c>
      <c r="C1240" s="6" t="s">
        <v>1247</v>
      </c>
      <c r="D1240" s="7">
        <v>5</v>
      </c>
      <c r="E1240" s="10">
        <v>22.259999999999998</v>
      </c>
      <c r="F1240" s="8">
        <v>111.3</v>
      </c>
    </row>
    <row r="1241" spans="1:6" x14ac:dyDescent="0.3">
      <c r="A1241" s="6" t="s">
        <v>451</v>
      </c>
      <c r="B1241" s="6" t="s">
        <v>989</v>
      </c>
      <c r="C1241" s="6" t="s">
        <v>1244</v>
      </c>
      <c r="D1241" s="7">
        <v>5</v>
      </c>
      <c r="E1241" s="10">
        <v>22.240000000000002</v>
      </c>
      <c r="F1241" s="8">
        <v>111.20000000000002</v>
      </c>
    </row>
    <row r="1242" spans="1:6" x14ac:dyDescent="0.3">
      <c r="A1242" s="6" t="s">
        <v>24</v>
      </c>
      <c r="B1242" s="6" t="s">
        <v>155</v>
      </c>
      <c r="C1242" s="6" t="s">
        <v>1172</v>
      </c>
      <c r="D1242" s="7">
        <v>23</v>
      </c>
      <c r="E1242" s="10">
        <v>4.8034782608695652</v>
      </c>
      <c r="F1242" s="8">
        <v>110.47999999999999</v>
      </c>
    </row>
    <row r="1243" spans="1:6" x14ac:dyDescent="0.3">
      <c r="A1243" s="6" t="s">
        <v>798</v>
      </c>
      <c r="B1243" s="6" t="s">
        <v>287</v>
      </c>
      <c r="C1243" s="6" t="s">
        <v>1262</v>
      </c>
      <c r="D1243" s="7">
        <v>11</v>
      </c>
      <c r="E1243" s="10">
        <v>10</v>
      </c>
      <c r="F1243" s="8">
        <v>110</v>
      </c>
    </row>
    <row r="1244" spans="1:6" x14ac:dyDescent="0.3">
      <c r="A1244" s="6" t="s">
        <v>798</v>
      </c>
      <c r="B1244" s="6" t="s">
        <v>285</v>
      </c>
      <c r="C1244" s="6" t="s">
        <v>1260</v>
      </c>
      <c r="D1244" s="7">
        <v>11</v>
      </c>
      <c r="E1244" s="10">
        <v>10</v>
      </c>
      <c r="F1244" s="8">
        <v>110</v>
      </c>
    </row>
    <row r="1245" spans="1:6" x14ac:dyDescent="0.3">
      <c r="A1245" s="6" t="s">
        <v>60</v>
      </c>
      <c r="B1245" s="6" t="s">
        <v>990</v>
      </c>
      <c r="C1245" s="6" t="s">
        <v>1624</v>
      </c>
      <c r="D1245" s="7">
        <v>20</v>
      </c>
      <c r="E1245" s="10">
        <v>5.4399999999999995</v>
      </c>
      <c r="F1245" s="8">
        <v>108.79999999999998</v>
      </c>
    </row>
    <row r="1246" spans="1:6" x14ac:dyDescent="0.3">
      <c r="A1246" s="6" t="s">
        <v>451</v>
      </c>
      <c r="B1246" s="6" t="s">
        <v>991</v>
      </c>
      <c r="C1246" s="6" t="s">
        <v>1194</v>
      </c>
      <c r="D1246" s="7">
        <v>5</v>
      </c>
      <c r="E1246" s="10">
        <v>21.56</v>
      </c>
      <c r="F1246" s="8">
        <v>107.8</v>
      </c>
    </row>
    <row r="1247" spans="1:6" x14ac:dyDescent="0.3">
      <c r="A1247" s="6" t="s">
        <v>451</v>
      </c>
      <c r="B1247" s="6" t="s">
        <v>992</v>
      </c>
      <c r="C1247" s="6" t="s">
        <v>1625</v>
      </c>
      <c r="D1247" s="7">
        <v>5</v>
      </c>
      <c r="E1247" s="10">
        <v>21.56</v>
      </c>
      <c r="F1247" s="8">
        <v>107.8</v>
      </c>
    </row>
    <row r="1248" spans="1:6" x14ac:dyDescent="0.3">
      <c r="A1248" s="6" t="s">
        <v>799</v>
      </c>
      <c r="B1248" s="6" t="s">
        <v>993</v>
      </c>
      <c r="C1248" s="6" t="s">
        <v>1626</v>
      </c>
      <c r="D1248" s="7">
        <v>36</v>
      </c>
      <c r="E1248" s="10">
        <v>2.8499999999999996</v>
      </c>
      <c r="F1248" s="8">
        <v>102.6</v>
      </c>
    </row>
    <row r="1249" spans="1:6" x14ac:dyDescent="0.3">
      <c r="A1249" s="6" t="s">
        <v>451</v>
      </c>
      <c r="B1249" s="6" t="s">
        <v>994</v>
      </c>
      <c r="C1249" s="6" t="s">
        <v>1259</v>
      </c>
      <c r="D1249" s="7">
        <v>5</v>
      </c>
      <c r="E1249" s="10">
        <v>20.330000000000002</v>
      </c>
      <c r="F1249" s="8">
        <v>101.65</v>
      </c>
    </row>
    <row r="1250" spans="1:6" x14ac:dyDescent="0.3">
      <c r="A1250" s="6" t="s">
        <v>451</v>
      </c>
      <c r="B1250" s="6" t="s">
        <v>995</v>
      </c>
      <c r="C1250" s="6" t="s">
        <v>1272</v>
      </c>
      <c r="D1250" s="7">
        <v>5</v>
      </c>
      <c r="E1250" s="10">
        <v>20.330000000000002</v>
      </c>
      <c r="F1250" s="8">
        <v>101.65</v>
      </c>
    </row>
    <row r="1251" spans="1:6" x14ac:dyDescent="0.3">
      <c r="A1251" s="6" t="s">
        <v>336</v>
      </c>
      <c r="B1251" s="6" t="s">
        <v>996</v>
      </c>
      <c r="C1251" s="6" t="s">
        <v>1484</v>
      </c>
      <c r="D1251" s="7">
        <v>42</v>
      </c>
      <c r="E1251" s="10">
        <v>2.4076190476190478</v>
      </c>
      <c r="F1251" s="8">
        <v>101.12</v>
      </c>
    </row>
    <row r="1252" spans="1:6" x14ac:dyDescent="0.3">
      <c r="A1252" s="6" t="s">
        <v>451</v>
      </c>
      <c r="B1252" s="6" t="s">
        <v>997</v>
      </c>
      <c r="C1252" s="6" t="s">
        <v>1627</v>
      </c>
      <c r="D1252" s="7">
        <v>5</v>
      </c>
      <c r="E1252" s="10">
        <v>19.850000000000001</v>
      </c>
      <c r="F1252" s="8">
        <v>99.25</v>
      </c>
    </row>
    <row r="1253" spans="1:6" x14ac:dyDescent="0.3">
      <c r="A1253" s="6" t="s">
        <v>60</v>
      </c>
      <c r="B1253" s="6" t="s">
        <v>998</v>
      </c>
      <c r="C1253" s="6" t="s">
        <v>1628</v>
      </c>
      <c r="D1253" s="7">
        <v>35</v>
      </c>
      <c r="E1253" s="10">
        <v>2.83</v>
      </c>
      <c r="F1253" s="8">
        <v>99.05</v>
      </c>
    </row>
    <row r="1254" spans="1:6" x14ac:dyDescent="0.3">
      <c r="A1254" s="6" t="s">
        <v>785</v>
      </c>
      <c r="B1254" s="6" t="s">
        <v>999</v>
      </c>
      <c r="C1254" s="6" t="s">
        <v>1629</v>
      </c>
      <c r="D1254" s="7">
        <v>28</v>
      </c>
      <c r="E1254" s="10">
        <v>3.4710000000000001</v>
      </c>
      <c r="F1254" s="8">
        <v>97.188000000000002</v>
      </c>
    </row>
    <row r="1255" spans="1:6" x14ac:dyDescent="0.3">
      <c r="A1255" s="6" t="s">
        <v>569</v>
      </c>
      <c r="B1255" s="6" t="s">
        <v>1000</v>
      </c>
      <c r="C1255" s="6" t="s">
        <v>1630</v>
      </c>
      <c r="D1255" s="7">
        <v>2</v>
      </c>
      <c r="E1255" s="10">
        <v>48.505000000000003</v>
      </c>
      <c r="F1255" s="8">
        <v>97.01</v>
      </c>
    </row>
    <row r="1256" spans="1:6" x14ac:dyDescent="0.3">
      <c r="A1256" s="6" t="s">
        <v>569</v>
      </c>
      <c r="B1256" s="6" t="s">
        <v>1001</v>
      </c>
      <c r="C1256" s="6" t="s">
        <v>1631</v>
      </c>
      <c r="D1256" s="7">
        <v>2</v>
      </c>
      <c r="E1256" s="10">
        <v>48.31</v>
      </c>
      <c r="F1256" s="8">
        <v>96.62</v>
      </c>
    </row>
    <row r="1257" spans="1:6" x14ac:dyDescent="0.3">
      <c r="A1257" s="6" t="s">
        <v>24</v>
      </c>
      <c r="B1257" s="6" t="s">
        <v>1002</v>
      </c>
      <c r="C1257" s="6" t="s">
        <v>1414</v>
      </c>
      <c r="D1257" s="7">
        <v>24</v>
      </c>
      <c r="E1257" s="10">
        <v>3.9920833333333334</v>
      </c>
      <c r="F1257" s="8">
        <v>95.81</v>
      </c>
    </row>
    <row r="1258" spans="1:6" x14ac:dyDescent="0.3">
      <c r="A1258" s="6" t="s">
        <v>29</v>
      </c>
      <c r="B1258" s="6" t="s">
        <v>1003</v>
      </c>
      <c r="C1258" s="6" t="s">
        <v>1632</v>
      </c>
      <c r="D1258" s="7">
        <v>20</v>
      </c>
      <c r="E1258" s="10">
        <v>4.7700000000000005</v>
      </c>
      <c r="F1258" s="8">
        <v>95.4</v>
      </c>
    </row>
    <row r="1259" spans="1:6" x14ac:dyDescent="0.3">
      <c r="A1259" s="6" t="s">
        <v>29</v>
      </c>
      <c r="B1259" s="6" t="s">
        <v>1004</v>
      </c>
      <c r="C1259" s="6" t="s">
        <v>1581</v>
      </c>
      <c r="D1259" s="7">
        <v>3</v>
      </c>
      <c r="E1259" s="10">
        <v>30.899999999999995</v>
      </c>
      <c r="F1259" s="8">
        <v>92.699999999999989</v>
      </c>
    </row>
    <row r="1260" spans="1:6" x14ac:dyDescent="0.3">
      <c r="A1260" s="6" t="s">
        <v>1005</v>
      </c>
      <c r="B1260" s="6" t="s">
        <v>580</v>
      </c>
      <c r="C1260" s="6" t="s">
        <v>1410</v>
      </c>
      <c r="D1260" s="7">
        <v>9</v>
      </c>
      <c r="E1260" s="10">
        <v>10.26</v>
      </c>
      <c r="F1260" s="8">
        <v>92.34</v>
      </c>
    </row>
    <row r="1261" spans="1:6" x14ac:dyDescent="0.3">
      <c r="A1261" s="6" t="s">
        <v>731</v>
      </c>
      <c r="B1261" s="6" t="s">
        <v>1006</v>
      </c>
      <c r="C1261" s="6" t="s">
        <v>1633</v>
      </c>
      <c r="D1261" s="7">
        <v>100</v>
      </c>
      <c r="E1261" s="10">
        <v>0.92</v>
      </c>
      <c r="F1261" s="8">
        <v>92</v>
      </c>
    </row>
    <row r="1262" spans="1:6" x14ac:dyDescent="0.3">
      <c r="A1262" s="6" t="s">
        <v>491</v>
      </c>
      <c r="B1262" s="6" t="s">
        <v>1007</v>
      </c>
      <c r="C1262" s="6" t="s">
        <v>1634</v>
      </c>
      <c r="D1262" s="7">
        <v>50</v>
      </c>
      <c r="E1262" s="10">
        <v>1.831</v>
      </c>
      <c r="F1262" s="8">
        <v>91.55</v>
      </c>
    </row>
    <row r="1263" spans="1:6" x14ac:dyDescent="0.3">
      <c r="A1263" s="6" t="s">
        <v>29</v>
      </c>
      <c r="B1263" s="6" t="s">
        <v>1008</v>
      </c>
      <c r="C1263" s="6" t="s">
        <v>1250</v>
      </c>
      <c r="D1263" s="7">
        <v>31</v>
      </c>
      <c r="E1263" s="10">
        <v>2.94</v>
      </c>
      <c r="F1263" s="8">
        <v>91.14</v>
      </c>
    </row>
    <row r="1264" spans="1:6" x14ac:dyDescent="0.3">
      <c r="A1264" s="6" t="s">
        <v>29</v>
      </c>
      <c r="B1264" s="6" t="s">
        <v>1009</v>
      </c>
      <c r="C1264" s="6" t="s">
        <v>1611</v>
      </c>
      <c r="D1264" s="7">
        <v>39</v>
      </c>
      <c r="E1264" s="10">
        <v>2.3299999999999996</v>
      </c>
      <c r="F1264" s="8">
        <v>90.86999999999999</v>
      </c>
    </row>
    <row r="1265" spans="1:6" x14ac:dyDescent="0.3">
      <c r="A1265" s="6" t="s">
        <v>29</v>
      </c>
      <c r="B1265" s="6" t="s">
        <v>860</v>
      </c>
      <c r="C1265" s="6" t="s">
        <v>1560</v>
      </c>
      <c r="D1265" s="7">
        <v>37</v>
      </c>
      <c r="E1265" s="10">
        <v>2.4099999999999997</v>
      </c>
      <c r="F1265" s="8">
        <v>89.169999999999987</v>
      </c>
    </row>
    <row r="1266" spans="1:6" x14ac:dyDescent="0.3">
      <c r="A1266" s="6" t="s">
        <v>29</v>
      </c>
      <c r="B1266" s="6" t="s">
        <v>861</v>
      </c>
      <c r="C1266" s="6" t="s">
        <v>1561</v>
      </c>
      <c r="D1266" s="7">
        <v>37</v>
      </c>
      <c r="E1266" s="10">
        <v>2.4099999999999997</v>
      </c>
      <c r="F1266" s="8">
        <v>89.169999999999987</v>
      </c>
    </row>
    <row r="1267" spans="1:6" x14ac:dyDescent="0.3">
      <c r="A1267" s="6" t="s">
        <v>791</v>
      </c>
      <c r="B1267" s="6" t="s">
        <v>814</v>
      </c>
      <c r="C1267" s="6" t="s">
        <v>1540</v>
      </c>
      <c r="D1267" s="7">
        <v>35</v>
      </c>
      <c r="E1267" s="10">
        <v>2.52</v>
      </c>
      <c r="F1267" s="8">
        <v>88.2</v>
      </c>
    </row>
    <row r="1268" spans="1:6" x14ac:dyDescent="0.3">
      <c r="A1268" s="6" t="s">
        <v>791</v>
      </c>
      <c r="B1268" s="6" t="s">
        <v>815</v>
      </c>
      <c r="C1268" s="6" t="s">
        <v>1541</v>
      </c>
      <c r="D1268" s="7">
        <v>35</v>
      </c>
      <c r="E1268" s="10">
        <v>2.52</v>
      </c>
      <c r="F1268" s="8">
        <v>88.2</v>
      </c>
    </row>
    <row r="1269" spans="1:6" x14ac:dyDescent="0.3">
      <c r="A1269" s="6" t="s">
        <v>569</v>
      </c>
      <c r="B1269" s="6" t="s">
        <v>1010</v>
      </c>
      <c r="C1269" s="6" t="s">
        <v>1635</v>
      </c>
      <c r="D1269" s="7">
        <v>1</v>
      </c>
      <c r="E1269" s="10">
        <v>88.08</v>
      </c>
      <c r="F1269" s="8">
        <v>88.08</v>
      </c>
    </row>
    <row r="1270" spans="1:6" x14ac:dyDescent="0.3">
      <c r="A1270" s="6" t="s">
        <v>29</v>
      </c>
      <c r="B1270" s="6" t="s">
        <v>1011</v>
      </c>
      <c r="C1270" s="6" t="s">
        <v>1130</v>
      </c>
      <c r="D1270" s="7">
        <v>25</v>
      </c>
      <c r="E1270" s="10">
        <v>3.45</v>
      </c>
      <c r="F1270" s="8">
        <v>86.25</v>
      </c>
    </row>
    <row r="1271" spans="1:6" x14ac:dyDescent="0.3">
      <c r="A1271" s="6" t="s">
        <v>29</v>
      </c>
      <c r="B1271" s="6" t="s">
        <v>1012</v>
      </c>
      <c r="C1271" s="6" t="s">
        <v>1636</v>
      </c>
      <c r="D1271" s="7">
        <v>38</v>
      </c>
      <c r="E1271" s="10">
        <v>2.2681578947368419</v>
      </c>
      <c r="F1271" s="8">
        <v>86.19</v>
      </c>
    </row>
    <row r="1272" spans="1:6" x14ac:dyDescent="0.3">
      <c r="A1272" s="6" t="s">
        <v>29</v>
      </c>
      <c r="B1272" s="6" t="s">
        <v>590</v>
      </c>
      <c r="C1272" s="6" t="s">
        <v>1415</v>
      </c>
      <c r="D1272" s="7">
        <v>18</v>
      </c>
      <c r="E1272" s="10">
        <v>4.7699999999999996</v>
      </c>
      <c r="F1272" s="8">
        <v>85.86</v>
      </c>
    </row>
    <row r="1273" spans="1:6" x14ac:dyDescent="0.3">
      <c r="A1273" s="6" t="s">
        <v>29</v>
      </c>
      <c r="B1273" s="6" t="s">
        <v>293</v>
      </c>
      <c r="C1273" s="6" t="s">
        <v>1266</v>
      </c>
      <c r="D1273" s="7">
        <v>12</v>
      </c>
      <c r="E1273" s="10">
        <v>7.1400000000000006</v>
      </c>
      <c r="F1273" s="8">
        <v>85.68</v>
      </c>
    </row>
    <row r="1274" spans="1:6" x14ac:dyDescent="0.3">
      <c r="A1274" s="6" t="s">
        <v>569</v>
      </c>
      <c r="B1274" s="6" t="s">
        <v>1013</v>
      </c>
      <c r="C1274" s="6" t="s">
        <v>1637</v>
      </c>
      <c r="D1274" s="7">
        <v>1</v>
      </c>
      <c r="E1274" s="10">
        <v>84.75</v>
      </c>
      <c r="F1274" s="8">
        <v>84.75</v>
      </c>
    </row>
    <row r="1275" spans="1:6" x14ac:dyDescent="0.3">
      <c r="A1275" s="6" t="s">
        <v>867</v>
      </c>
      <c r="B1275" s="6" t="s">
        <v>861</v>
      </c>
      <c r="C1275" s="6" t="s">
        <v>1561</v>
      </c>
      <c r="D1275" s="7">
        <v>33</v>
      </c>
      <c r="E1275" s="10">
        <v>2.5299999999999998</v>
      </c>
      <c r="F1275" s="8">
        <v>83.49</v>
      </c>
    </row>
    <row r="1276" spans="1:6" x14ac:dyDescent="0.3">
      <c r="A1276" s="6" t="s">
        <v>29</v>
      </c>
      <c r="B1276" s="6" t="s">
        <v>625</v>
      </c>
      <c r="C1276" s="6" t="s">
        <v>1437</v>
      </c>
      <c r="D1276" s="7">
        <v>17</v>
      </c>
      <c r="E1276" s="10">
        <v>4.83</v>
      </c>
      <c r="F1276" s="8">
        <v>82.11</v>
      </c>
    </row>
    <row r="1277" spans="1:6" x14ac:dyDescent="0.3">
      <c r="A1277" s="6" t="s">
        <v>29</v>
      </c>
      <c r="B1277" s="6" t="s">
        <v>1014</v>
      </c>
      <c r="C1277" s="6" t="s">
        <v>1319</v>
      </c>
      <c r="D1277" s="7">
        <v>30</v>
      </c>
      <c r="E1277" s="10">
        <v>2.69</v>
      </c>
      <c r="F1277" s="8">
        <v>80.7</v>
      </c>
    </row>
    <row r="1278" spans="1:6" x14ac:dyDescent="0.3">
      <c r="A1278" s="6" t="s">
        <v>532</v>
      </c>
      <c r="B1278" s="6" t="s">
        <v>678</v>
      </c>
      <c r="C1278" s="6" t="s">
        <v>1395</v>
      </c>
      <c r="D1278" s="7">
        <v>5</v>
      </c>
      <c r="E1278" s="10">
        <v>15.64</v>
      </c>
      <c r="F1278" s="8">
        <v>78.2</v>
      </c>
    </row>
    <row r="1279" spans="1:6" x14ac:dyDescent="0.3">
      <c r="A1279" s="6" t="s">
        <v>936</v>
      </c>
      <c r="B1279" s="6" t="s">
        <v>1004</v>
      </c>
      <c r="C1279" s="6" t="s">
        <v>1581</v>
      </c>
      <c r="D1279" s="7">
        <v>5</v>
      </c>
      <c r="E1279" s="10">
        <v>15.45</v>
      </c>
      <c r="F1279" s="8">
        <v>77.25</v>
      </c>
    </row>
    <row r="1280" spans="1:6" x14ac:dyDescent="0.3">
      <c r="A1280" s="6" t="s">
        <v>451</v>
      </c>
      <c r="B1280" s="6" t="s">
        <v>1015</v>
      </c>
      <c r="C1280" s="6" t="s">
        <v>1458</v>
      </c>
      <c r="D1280" s="7">
        <v>5</v>
      </c>
      <c r="E1280" s="10">
        <v>15.36</v>
      </c>
      <c r="F1280" s="8">
        <v>76.8</v>
      </c>
    </row>
    <row r="1281" spans="1:6" x14ac:dyDescent="0.3">
      <c r="A1281" s="6" t="s">
        <v>24</v>
      </c>
      <c r="B1281" s="6" t="s">
        <v>1016</v>
      </c>
      <c r="C1281" s="6" t="s">
        <v>1296</v>
      </c>
      <c r="D1281" s="7">
        <v>225</v>
      </c>
      <c r="E1281" s="10">
        <v>0.32013333333333338</v>
      </c>
      <c r="F1281" s="8">
        <v>72.030000000000015</v>
      </c>
    </row>
    <row r="1282" spans="1:6" x14ac:dyDescent="0.3">
      <c r="A1282" s="6" t="s">
        <v>29</v>
      </c>
      <c r="B1282" s="6" t="s">
        <v>1017</v>
      </c>
      <c r="C1282" s="6" t="s">
        <v>1622</v>
      </c>
      <c r="D1282" s="7">
        <v>1</v>
      </c>
      <c r="E1282" s="10">
        <v>72</v>
      </c>
      <c r="F1282" s="8">
        <v>72</v>
      </c>
    </row>
    <row r="1283" spans="1:6" x14ac:dyDescent="0.3">
      <c r="A1283" s="6" t="s">
        <v>698</v>
      </c>
      <c r="B1283" s="6" t="s">
        <v>74</v>
      </c>
      <c r="C1283" s="6" t="s">
        <v>1125</v>
      </c>
      <c r="D1283" s="7">
        <v>7</v>
      </c>
      <c r="E1283" s="10">
        <v>10.23</v>
      </c>
      <c r="F1283" s="8">
        <v>71.61</v>
      </c>
    </row>
    <row r="1284" spans="1:6" x14ac:dyDescent="0.3">
      <c r="A1284" s="6" t="s">
        <v>698</v>
      </c>
      <c r="B1284" s="6" t="s">
        <v>349</v>
      </c>
      <c r="C1284" s="6" t="s">
        <v>1175</v>
      </c>
      <c r="D1284" s="7">
        <v>13</v>
      </c>
      <c r="E1284" s="10">
        <v>5.37</v>
      </c>
      <c r="F1284" s="8">
        <v>69.81</v>
      </c>
    </row>
    <row r="1285" spans="1:6" x14ac:dyDescent="0.3">
      <c r="A1285" s="6" t="s">
        <v>29</v>
      </c>
      <c r="B1285" s="6" t="s">
        <v>1018</v>
      </c>
      <c r="C1285" s="6" t="s">
        <v>1231</v>
      </c>
      <c r="D1285" s="7">
        <v>25</v>
      </c>
      <c r="E1285" s="10">
        <v>2.78</v>
      </c>
      <c r="F1285" s="8">
        <v>69.5</v>
      </c>
    </row>
    <row r="1286" spans="1:6" x14ac:dyDescent="0.3">
      <c r="A1286" s="6" t="s">
        <v>491</v>
      </c>
      <c r="B1286" s="6" t="s">
        <v>1019</v>
      </c>
      <c r="C1286" s="6" t="s">
        <v>1176</v>
      </c>
      <c r="D1286" s="7">
        <v>20</v>
      </c>
      <c r="E1286" s="10">
        <v>3.4130000000000003</v>
      </c>
      <c r="F1286" s="8">
        <v>68.260000000000005</v>
      </c>
    </row>
    <row r="1287" spans="1:6" x14ac:dyDescent="0.3">
      <c r="A1287" s="6" t="s">
        <v>29</v>
      </c>
      <c r="B1287" s="6" t="s">
        <v>1020</v>
      </c>
      <c r="C1287" s="6" t="s">
        <v>1594</v>
      </c>
      <c r="D1287" s="7">
        <v>9</v>
      </c>
      <c r="E1287" s="10">
        <v>7.5566666666666675</v>
      </c>
      <c r="F1287" s="8">
        <v>68.010000000000005</v>
      </c>
    </row>
    <row r="1288" spans="1:6" x14ac:dyDescent="0.3">
      <c r="A1288" s="6" t="s">
        <v>491</v>
      </c>
      <c r="B1288" s="6" t="s">
        <v>1021</v>
      </c>
      <c r="C1288" s="6" t="s">
        <v>1157</v>
      </c>
      <c r="D1288" s="7">
        <v>16</v>
      </c>
      <c r="E1288" s="10">
        <v>4.1999999999999993</v>
      </c>
      <c r="F1288" s="8">
        <v>67.199999999999989</v>
      </c>
    </row>
    <row r="1289" spans="1:6" x14ac:dyDescent="0.3">
      <c r="A1289" s="6" t="s">
        <v>561</v>
      </c>
      <c r="B1289" s="6" t="s">
        <v>801</v>
      </c>
      <c r="C1289" s="6" t="s">
        <v>1401</v>
      </c>
      <c r="D1289" s="7">
        <v>50</v>
      </c>
      <c r="E1289" s="10">
        <v>1.34</v>
      </c>
      <c r="F1289" s="8">
        <v>67</v>
      </c>
    </row>
    <row r="1290" spans="1:6" x14ac:dyDescent="0.3">
      <c r="A1290" s="6" t="s">
        <v>29</v>
      </c>
      <c r="B1290" s="6" t="s">
        <v>1022</v>
      </c>
      <c r="C1290" s="6" t="s">
        <v>1592</v>
      </c>
      <c r="D1290" s="7">
        <v>9</v>
      </c>
      <c r="E1290" s="10">
        <v>7.4400000000000013</v>
      </c>
      <c r="F1290" s="8">
        <v>66.960000000000008</v>
      </c>
    </row>
    <row r="1291" spans="1:6" x14ac:dyDescent="0.3">
      <c r="A1291" s="6" t="s">
        <v>29</v>
      </c>
      <c r="B1291" s="6" t="s">
        <v>1023</v>
      </c>
      <c r="C1291" s="6" t="s">
        <v>1638</v>
      </c>
      <c r="D1291" s="7">
        <v>11</v>
      </c>
      <c r="E1291" s="10">
        <v>6</v>
      </c>
      <c r="F1291" s="8">
        <v>66</v>
      </c>
    </row>
    <row r="1292" spans="1:6" x14ac:dyDescent="0.3">
      <c r="A1292" s="6" t="s">
        <v>451</v>
      </c>
      <c r="B1292" s="6" t="s">
        <v>1024</v>
      </c>
      <c r="C1292" s="6" t="s">
        <v>1241</v>
      </c>
      <c r="D1292" s="7">
        <v>5</v>
      </c>
      <c r="E1292" s="10">
        <v>12.959999999999999</v>
      </c>
      <c r="F1292" s="8">
        <v>64.8</v>
      </c>
    </row>
    <row r="1293" spans="1:6" x14ac:dyDescent="0.3">
      <c r="A1293" s="6" t="s">
        <v>29</v>
      </c>
      <c r="B1293" s="6" t="s">
        <v>937</v>
      </c>
      <c r="C1293" s="6" t="s">
        <v>1603</v>
      </c>
      <c r="D1293" s="7">
        <v>5</v>
      </c>
      <c r="E1293" s="10">
        <v>12.42</v>
      </c>
      <c r="F1293" s="8">
        <v>62.1</v>
      </c>
    </row>
    <row r="1294" spans="1:6" x14ac:dyDescent="0.3">
      <c r="A1294" s="6" t="s">
        <v>29</v>
      </c>
      <c r="B1294" s="6" t="s">
        <v>938</v>
      </c>
      <c r="C1294" s="6" t="s">
        <v>1604</v>
      </c>
      <c r="D1294" s="7">
        <v>5</v>
      </c>
      <c r="E1294" s="10">
        <v>12.42</v>
      </c>
      <c r="F1294" s="8">
        <v>62.1</v>
      </c>
    </row>
    <row r="1295" spans="1:6" x14ac:dyDescent="0.3">
      <c r="A1295" s="6" t="s">
        <v>29</v>
      </c>
      <c r="B1295" s="6" t="s">
        <v>939</v>
      </c>
      <c r="C1295" s="6" t="s">
        <v>1495</v>
      </c>
      <c r="D1295" s="7">
        <v>5</v>
      </c>
      <c r="E1295" s="10">
        <v>12.42</v>
      </c>
      <c r="F1295" s="8">
        <v>62.1</v>
      </c>
    </row>
    <row r="1296" spans="1:6" x14ac:dyDescent="0.3">
      <c r="A1296" s="6" t="s">
        <v>29</v>
      </c>
      <c r="B1296" s="6" t="s">
        <v>940</v>
      </c>
      <c r="C1296" s="6" t="s">
        <v>1496</v>
      </c>
      <c r="D1296" s="7">
        <v>5</v>
      </c>
      <c r="E1296" s="10">
        <v>12.42</v>
      </c>
      <c r="F1296" s="8">
        <v>62.1</v>
      </c>
    </row>
    <row r="1297" spans="1:6" x14ac:dyDescent="0.3">
      <c r="A1297" s="6" t="s">
        <v>216</v>
      </c>
      <c r="B1297" s="6" t="s">
        <v>937</v>
      </c>
      <c r="C1297" s="6" t="s">
        <v>1603</v>
      </c>
      <c r="D1297" s="7">
        <v>40</v>
      </c>
      <c r="E1297" s="10">
        <v>1.4350000000000001</v>
      </c>
      <c r="F1297" s="8">
        <v>57.4</v>
      </c>
    </row>
    <row r="1298" spans="1:6" x14ac:dyDescent="0.3">
      <c r="A1298" s="6" t="s">
        <v>216</v>
      </c>
      <c r="B1298" s="6" t="s">
        <v>938</v>
      </c>
      <c r="C1298" s="6" t="s">
        <v>1604</v>
      </c>
      <c r="D1298" s="7">
        <v>40</v>
      </c>
      <c r="E1298" s="10">
        <v>1.4350000000000001</v>
      </c>
      <c r="F1298" s="8">
        <v>57.4</v>
      </c>
    </row>
    <row r="1299" spans="1:6" x14ac:dyDescent="0.3">
      <c r="A1299" s="6" t="s">
        <v>24</v>
      </c>
      <c r="B1299" s="6" t="s">
        <v>1025</v>
      </c>
      <c r="C1299" s="6" t="s">
        <v>1490</v>
      </c>
      <c r="D1299" s="7">
        <v>12</v>
      </c>
      <c r="E1299" s="10">
        <v>4.7433333333333332</v>
      </c>
      <c r="F1299" s="8">
        <v>56.92</v>
      </c>
    </row>
    <row r="1300" spans="1:6" x14ac:dyDescent="0.3">
      <c r="A1300" s="6" t="s">
        <v>63</v>
      </c>
      <c r="B1300" s="6" t="s">
        <v>297</v>
      </c>
      <c r="C1300" s="6" t="s">
        <v>1269</v>
      </c>
      <c r="D1300" s="7">
        <v>12</v>
      </c>
      <c r="E1300" s="10">
        <v>4.62</v>
      </c>
      <c r="F1300" s="8">
        <v>55.44</v>
      </c>
    </row>
    <row r="1301" spans="1:6" x14ac:dyDescent="0.3">
      <c r="A1301" s="6" t="s">
        <v>29</v>
      </c>
      <c r="B1301" s="6" t="s">
        <v>1026</v>
      </c>
      <c r="C1301" s="6" t="s">
        <v>1639</v>
      </c>
      <c r="D1301" s="7">
        <v>32</v>
      </c>
      <c r="E1301" s="10">
        <v>1.67</v>
      </c>
      <c r="F1301" s="8">
        <v>53.44</v>
      </c>
    </row>
    <row r="1302" spans="1:6" x14ac:dyDescent="0.3">
      <c r="A1302" s="6" t="s">
        <v>24</v>
      </c>
      <c r="B1302" s="6" t="s">
        <v>1027</v>
      </c>
      <c r="C1302" s="6" t="s">
        <v>1414</v>
      </c>
      <c r="D1302" s="7">
        <v>12</v>
      </c>
      <c r="E1302" s="10">
        <v>4.4433333333333334</v>
      </c>
      <c r="F1302" s="8">
        <v>53.32</v>
      </c>
    </row>
    <row r="1303" spans="1:6" x14ac:dyDescent="0.3">
      <c r="A1303" s="6" t="s">
        <v>596</v>
      </c>
      <c r="B1303" s="6" t="s">
        <v>552</v>
      </c>
      <c r="C1303" s="6" t="s">
        <v>1324</v>
      </c>
      <c r="D1303" s="7">
        <v>45</v>
      </c>
      <c r="E1303" s="10">
        <v>1.177111111111111</v>
      </c>
      <c r="F1303" s="8">
        <v>52.969999999999992</v>
      </c>
    </row>
    <row r="1304" spans="1:6" x14ac:dyDescent="0.3">
      <c r="A1304" s="6" t="s">
        <v>24</v>
      </c>
      <c r="B1304" s="6" t="s">
        <v>93</v>
      </c>
      <c r="C1304" s="6" t="s">
        <v>1135</v>
      </c>
      <c r="D1304" s="7">
        <v>150</v>
      </c>
      <c r="E1304" s="10">
        <v>0.35020000000000001</v>
      </c>
      <c r="F1304" s="8">
        <v>52.53</v>
      </c>
    </row>
    <row r="1305" spans="1:6" x14ac:dyDescent="0.3">
      <c r="A1305" s="6" t="s">
        <v>29</v>
      </c>
      <c r="B1305" s="6" t="s">
        <v>1028</v>
      </c>
      <c r="C1305" s="6" t="s">
        <v>1640</v>
      </c>
      <c r="D1305" s="7">
        <v>39</v>
      </c>
      <c r="E1305" s="10">
        <v>1.3399999999999999</v>
      </c>
      <c r="F1305" s="8">
        <v>52.26</v>
      </c>
    </row>
    <row r="1306" spans="1:6" x14ac:dyDescent="0.3">
      <c r="A1306" s="6" t="s">
        <v>24</v>
      </c>
      <c r="B1306" s="6" t="s">
        <v>722</v>
      </c>
      <c r="C1306" s="6" t="s">
        <v>1490</v>
      </c>
      <c r="D1306" s="7">
        <v>12</v>
      </c>
      <c r="E1306" s="10">
        <v>4.2924999999999995</v>
      </c>
      <c r="F1306" s="8">
        <v>51.509999999999991</v>
      </c>
    </row>
    <row r="1307" spans="1:6" x14ac:dyDescent="0.3">
      <c r="A1307" s="6" t="s">
        <v>532</v>
      </c>
      <c r="B1307" s="6" t="s">
        <v>1029</v>
      </c>
      <c r="C1307" s="6" t="s">
        <v>1391</v>
      </c>
      <c r="D1307" s="7">
        <v>2</v>
      </c>
      <c r="E1307" s="10">
        <v>25.5</v>
      </c>
      <c r="F1307" s="8">
        <v>51</v>
      </c>
    </row>
    <row r="1308" spans="1:6" x14ac:dyDescent="0.3">
      <c r="A1308" s="6" t="s">
        <v>29</v>
      </c>
      <c r="B1308" s="6" t="s">
        <v>898</v>
      </c>
      <c r="C1308" s="6" t="s">
        <v>1560</v>
      </c>
      <c r="D1308" s="7">
        <v>21</v>
      </c>
      <c r="E1308" s="10">
        <v>2.41</v>
      </c>
      <c r="F1308" s="8">
        <v>50.61</v>
      </c>
    </row>
    <row r="1309" spans="1:6" x14ac:dyDescent="0.3">
      <c r="A1309" s="6" t="s">
        <v>29</v>
      </c>
      <c r="B1309" s="6" t="s">
        <v>899</v>
      </c>
      <c r="C1309" s="6" t="s">
        <v>1561</v>
      </c>
      <c r="D1309" s="7">
        <v>21</v>
      </c>
      <c r="E1309" s="10">
        <v>2.41</v>
      </c>
      <c r="F1309" s="8">
        <v>50.61</v>
      </c>
    </row>
    <row r="1310" spans="1:6" x14ac:dyDescent="0.3">
      <c r="A1310" s="6" t="s">
        <v>29</v>
      </c>
      <c r="B1310" s="6" t="s">
        <v>1030</v>
      </c>
      <c r="C1310" s="6" t="s">
        <v>1592</v>
      </c>
      <c r="D1310" s="7">
        <v>8</v>
      </c>
      <c r="E1310" s="10">
        <v>6.3250000000000002</v>
      </c>
      <c r="F1310" s="8">
        <v>50.6</v>
      </c>
    </row>
    <row r="1311" spans="1:6" x14ac:dyDescent="0.3">
      <c r="A1311" s="6" t="s">
        <v>29</v>
      </c>
      <c r="B1311" s="6" t="s">
        <v>1031</v>
      </c>
      <c r="C1311" s="6" t="s">
        <v>1641</v>
      </c>
      <c r="D1311" s="7">
        <v>6</v>
      </c>
      <c r="E1311" s="10">
        <v>8.31</v>
      </c>
      <c r="F1311" s="8">
        <v>49.86</v>
      </c>
    </row>
    <row r="1312" spans="1:6" x14ac:dyDescent="0.3">
      <c r="A1312" s="6" t="s">
        <v>29</v>
      </c>
      <c r="B1312" s="6" t="s">
        <v>857</v>
      </c>
      <c r="C1312" s="6" t="s">
        <v>1495</v>
      </c>
      <c r="D1312" s="7">
        <v>4</v>
      </c>
      <c r="E1312" s="10">
        <v>12.42</v>
      </c>
      <c r="F1312" s="8">
        <v>49.68</v>
      </c>
    </row>
    <row r="1313" spans="1:6" x14ac:dyDescent="0.3">
      <c r="A1313" s="6" t="s">
        <v>29</v>
      </c>
      <c r="B1313" s="6" t="s">
        <v>858</v>
      </c>
      <c r="C1313" s="6" t="s">
        <v>1496</v>
      </c>
      <c r="D1313" s="7">
        <v>4</v>
      </c>
      <c r="E1313" s="10">
        <v>12.42</v>
      </c>
      <c r="F1313" s="8">
        <v>49.68</v>
      </c>
    </row>
    <row r="1314" spans="1:6" x14ac:dyDescent="0.3">
      <c r="A1314" s="6" t="s">
        <v>29</v>
      </c>
      <c r="B1314" s="6" t="s">
        <v>1032</v>
      </c>
      <c r="C1314" s="6" t="s">
        <v>1594</v>
      </c>
      <c r="D1314" s="7">
        <v>8</v>
      </c>
      <c r="E1314" s="10">
        <v>6.2</v>
      </c>
      <c r="F1314" s="8">
        <v>49.6</v>
      </c>
    </row>
    <row r="1315" spans="1:6" x14ac:dyDescent="0.3">
      <c r="A1315" s="6" t="s">
        <v>29</v>
      </c>
      <c r="B1315" s="6" t="s">
        <v>544</v>
      </c>
      <c r="C1315" s="6" t="s">
        <v>1368</v>
      </c>
      <c r="D1315" s="7">
        <v>2</v>
      </c>
      <c r="E1315" s="10">
        <v>24.56</v>
      </c>
      <c r="F1315" s="8">
        <v>49.12</v>
      </c>
    </row>
    <row r="1316" spans="1:6" x14ac:dyDescent="0.3">
      <c r="A1316" s="6" t="s">
        <v>29</v>
      </c>
      <c r="B1316" s="6" t="s">
        <v>876</v>
      </c>
      <c r="C1316" s="6" t="s">
        <v>1569</v>
      </c>
      <c r="D1316" s="7">
        <v>16</v>
      </c>
      <c r="E1316" s="10">
        <v>3.06</v>
      </c>
      <c r="F1316" s="8">
        <v>48.96</v>
      </c>
    </row>
    <row r="1317" spans="1:6" x14ac:dyDescent="0.3">
      <c r="A1317" s="6" t="s">
        <v>29</v>
      </c>
      <c r="B1317" s="6" t="s">
        <v>1033</v>
      </c>
      <c r="C1317" s="6" t="s">
        <v>1642</v>
      </c>
      <c r="D1317" s="7">
        <v>6</v>
      </c>
      <c r="E1317" s="10">
        <v>8.1199999999999992</v>
      </c>
      <c r="F1317" s="8">
        <v>48.72</v>
      </c>
    </row>
    <row r="1318" spans="1:6" x14ac:dyDescent="0.3">
      <c r="A1318" s="6" t="s">
        <v>29</v>
      </c>
      <c r="B1318" s="6" t="s">
        <v>878</v>
      </c>
      <c r="C1318" s="6" t="s">
        <v>1571</v>
      </c>
      <c r="D1318" s="7">
        <v>16</v>
      </c>
      <c r="E1318" s="10">
        <v>3.04</v>
      </c>
      <c r="F1318" s="8">
        <v>48.64</v>
      </c>
    </row>
    <row r="1319" spans="1:6" x14ac:dyDescent="0.3">
      <c r="A1319" s="6" t="s">
        <v>24</v>
      </c>
      <c r="B1319" s="6" t="s">
        <v>1034</v>
      </c>
      <c r="C1319" s="6" t="s">
        <v>1300</v>
      </c>
      <c r="D1319" s="7">
        <v>150</v>
      </c>
      <c r="E1319" s="10">
        <v>0.32013333333333338</v>
      </c>
      <c r="F1319" s="8">
        <v>48.02000000000001</v>
      </c>
    </row>
    <row r="1320" spans="1:6" x14ac:dyDescent="0.3">
      <c r="A1320" s="6" t="s">
        <v>14</v>
      </c>
      <c r="B1320" s="6" t="s">
        <v>1035</v>
      </c>
      <c r="C1320" s="6" t="s">
        <v>1643</v>
      </c>
      <c r="D1320" s="7">
        <v>4</v>
      </c>
      <c r="E1320" s="10">
        <v>11.99</v>
      </c>
      <c r="F1320" s="8">
        <v>47.96</v>
      </c>
    </row>
    <row r="1321" spans="1:6" x14ac:dyDescent="0.3">
      <c r="A1321" s="6" t="s">
        <v>29</v>
      </c>
      <c r="B1321" s="6" t="s">
        <v>921</v>
      </c>
      <c r="C1321" s="6" t="s">
        <v>1587</v>
      </c>
      <c r="D1321" s="7">
        <v>3</v>
      </c>
      <c r="E1321" s="10">
        <v>15.65</v>
      </c>
      <c r="F1321" s="8">
        <v>46.95</v>
      </c>
    </row>
    <row r="1322" spans="1:6" x14ac:dyDescent="0.3">
      <c r="A1322" s="6" t="s">
        <v>785</v>
      </c>
      <c r="B1322" s="6" t="s">
        <v>1036</v>
      </c>
      <c r="C1322" s="6" t="s">
        <v>1644</v>
      </c>
      <c r="D1322" s="7">
        <v>14</v>
      </c>
      <c r="E1322" s="10">
        <v>3.2494285714285716</v>
      </c>
      <c r="F1322" s="8">
        <v>45.492000000000004</v>
      </c>
    </row>
    <row r="1323" spans="1:6" x14ac:dyDescent="0.3">
      <c r="A1323" s="6" t="s">
        <v>698</v>
      </c>
      <c r="B1323" s="6" t="s">
        <v>291</v>
      </c>
      <c r="C1323" s="6" t="s">
        <v>1117</v>
      </c>
      <c r="D1323" s="7">
        <v>6</v>
      </c>
      <c r="E1323" s="10">
        <v>7.4200000000000008</v>
      </c>
      <c r="F1323" s="8">
        <v>44.52</v>
      </c>
    </row>
    <row r="1324" spans="1:6" x14ac:dyDescent="0.3">
      <c r="A1324" s="6" t="s">
        <v>122</v>
      </c>
      <c r="B1324" s="6" t="s">
        <v>849</v>
      </c>
      <c r="C1324" s="6" t="s">
        <v>1513</v>
      </c>
      <c r="D1324" s="7">
        <v>30</v>
      </c>
      <c r="E1324" s="10">
        <v>1.43</v>
      </c>
      <c r="F1324" s="8">
        <v>42.9</v>
      </c>
    </row>
    <row r="1325" spans="1:6" x14ac:dyDescent="0.3">
      <c r="A1325" s="6" t="s">
        <v>491</v>
      </c>
      <c r="B1325" s="6" t="s">
        <v>1037</v>
      </c>
      <c r="C1325" s="6" t="s">
        <v>1645</v>
      </c>
      <c r="D1325" s="7">
        <v>40</v>
      </c>
      <c r="E1325" s="10">
        <v>1.0285</v>
      </c>
      <c r="F1325" s="8">
        <v>41.14</v>
      </c>
    </row>
    <row r="1326" spans="1:6" x14ac:dyDescent="0.3">
      <c r="A1326" s="6" t="s">
        <v>29</v>
      </c>
      <c r="B1326" s="6" t="s">
        <v>711</v>
      </c>
      <c r="C1326" s="6" t="s">
        <v>1415</v>
      </c>
      <c r="D1326" s="7">
        <v>8</v>
      </c>
      <c r="E1326" s="10">
        <v>4.7700000000000005</v>
      </c>
      <c r="F1326" s="8">
        <v>38.160000000000004</v>
      </c>
    </row>
    <row r="1327" spans="1:6" x14ac:dyDescent="0.3">
      <c r="A1327" s="6" t="s">
        <v>29</v>
      </c>
      <c r="B1327" s="6" t="s">
        <v>685</v>
      </c>
      <c r="C1327" s="6" t="s">
        <v>1437</v>
      </c>
      <c r="D1327" s="7">
        <v>8</v>
      </c>
      <c r="E1327" s="10">
        <v>4.5274999999999999</v>
      </c>
      <c r="F1327" s="8">
        <v>36.22</v>
      </c>
    </row>
    <row r="1328" spans="1:6" x14ac:dyDescent="0.3">
      <c r="A1328" s="6" t="s">
        <v>24</v>
      </c>
      <c r="B1328" s="6" t="s">
        <v>771</v>
      </c>
      <c r="C1328" s="6" t="s">
        <v>1521</v>
      </c>
      <c r="D1328" s="7">
        <v>12</v>
      </c>
      <c r="E1328" s="10">
        <v>3.000833333333333</v>
      </c>
      <c r="F1328" s="8">
        <v>36.01</v>
      </c>
    </row>
    <row r="1329" spans="1:6" x14ac:dyDescent="0.3">
      <c r="A1329" s="6" t="s">
        <v>29</v>
      </c>
      <c r="B1329" s="6" t="s">
        <v>1038</v>
      </c>
      <c r="C1329" s="6" t="s">
        <v>1646</v>
      </c>
      <c r="D1329" s="7">
        <v>16</v>
      </c>
      <c r="E1329" s="10">
        <v>2.2200000000000002</v>
      </c>
      <c r="F1329" s="8">
        <v>35.520000000000003</v>
      </c>
    </row>
    <row r="1330" spans="1:6" x14ac:dyDescent="0.3">
      <c r="A1330" s="6" t="s">
        <v>29</v>
      </c>
      <c r="B1330" s="6" t="s">
        <v>1039</v>
      </c>
      <c r="C1330" s="6" t="s">
        <v>1320</v>
      </c>
      <c r="D1330" s="7">
        <v>13</v>
      </c>
      <c r="E1330" s="10">
        <v>2.69</v>
      </c>
      <c r="F1330" s="8">
        <v>34.97</v>
      </c>
    </row>
    <row r="1331" spans="1:6" x14ac:dyDescent="0.3">
      <c r="A1331" s="6" t="s">
        <v>60</v>
      </c>
      <c r="B1331" s="6" t="s">
        <v>887</v>
      </c>
      <c r="C1331" s="6" t="s">
        <v>1577</v>
      </c>
      <c r="D1331" s="7">
        <v>6</v>
      </c>
      <c r="E1331" s="10">
        <v>5.69</v>
      </c>
      <c r="F1331" s="8">
        <v>34.14</v>
      </c>
    </row>
    <row r="1332" spans="1:6" x14ac:dyDescent="0.3">
      <c r="A1332" s="6" t="s">
        <v>871</v>
      </c>
      <c r="B1332" s="6" t="s">
        <v>854</v>
      </c>
      <c r="C1332" s="6" t="s">
        <v>1559</v>
      </c>
      <c r="D1332" s="7">
        <v>20</v>
      </c>
      <c r="E1332" s="10">
        <v>1.67</v>
      </c>
      <c r="F1332" s="8">
        <v>33.4</v>
      </c>
    </row>
    <row r="1333" spans="1:6" x14ac:dyDescent="0.3">
      <c r="A1333" s="6" t="s">
        <v>29</v>
      </c>
      <c r="B1333" s="6" t="s">
        <v>1040</v>
      </c>
      <c r="C1333" s="6" t="s">
        <v>1375</v>
      </c>
      <c r="D1333" s="7">
        <v>24</v>
      </c>
      <c r="E1333" s="10">
        <v>1.32</v>
      </c>
      <c r="F1333" s="8">
        <v>31.68</v>
      </c>
    </row>
    <row r="1334" spans="1:6" x14ac:dyDescent="0.3">
      <c r="A1334" s="6" t="s">
        <v>798</v>
      </c>
      <c r="B1334" s="6" t="s">
        <v>70</v>
      </c>
      <c r="C1334" s="6" t="s">
        <v>1122</v>
      </c>
      <c r="D1334" s="7">
        <v>3</v>
      </c>
      <c r="E1334" s="10">
        <v>10</v>
      </c>
      <c r="F1334" s="8">
        <v>30</v>
      </c>
    </row>
    <row r="1335" spans="1:6" x14ac:dyDescent="0.3">
      <c r="A1335" s="6" t="s">
        <v>798</v>
      </c>
      <c r="B1335" s="6" t="s">
        <v>73</v>
      </c>
      <c r="C1335" s="6" t="s">
        <v>1124</v>
      </c>
      <c r="D1335" s="7">
        <v>3</v>
      </c>
      <c r="E1335" s="10">
        <v>10</v>
      </c>
      <c r="F1335" s="8">
        <v>30</v>
      </c>
    </row>
    <row r="1336" spans="1:6" x14ac:dyDescent="0.3">
      <c r="A1336" s="6" t="s">
        <v>24</v>
      </c>
      <c r="B1336" s="6" t="s">
        <v>1041</v>
      </c>
      <c r="C1336" s="6" t="s">
        <v>1099</v>
      </c>
      <c r="D1336" s="7">
        <v>10</v>
      </c>
      <c r="E1336" s="10">
        <v>2.9899999999999998</v>
      </c>
      <c r="F1336" s="8">
        <v>29.9</v>
      </c>
    </row>
    <row r="1337" spans="1:6" x14ac:dyDescent="0.3">
      <c r="A1337" s="6" t="s">
        <v>60</v>
      </c>
      <c r="B1337" s="6" t="s">
        <v>875</v>
      </c>
      <c r="C1337" s="6" t="s">
        <v>1568</v>
      </c>
      <c r="D1337" s="7">
        <v>20</v>
      </c>
      <c r="E1337" s="10">
        <v>1.44</v>
      </c>
      <c r="F1337" s="8">
        <v>28.799999999999997</v>
      </c>
    </row>
    <row r="1338" spans="1:6" x14ac:dyDescent="0.3">
      <c r="A1338" s="6" t="s">
        <v>29</v>
      </c>
      <c r="B1338" s="6" t="s">
        <v>1042</v>
      </c>
      <c r="C1338" s="6" t="s">
        <v>1110</v>
      </c>
      <c r="D1338" s="7">
        <v>13</v>
      </c>
      <c r="E1338" s="10">
        <v>2.14</v>
      </c>
      <c r="F1338" s="8">
        <v>27.82</v>
      </c>
    </row>
    <row r="1339" spans="1:6" x14ac:dyDescent="0.3">
      <c r="A1339" s="6" t="s">
        <v>63</v>
      </c>
      <c r="B1339" s="6" t="s">
        <v>1043</v>
      </c>
      <c r="C1339" s="6" t="s">
        <v>1406</v>
      </c>
      <c r="D1339" s="7">
        <v>2</v>
      </c>
      <c r="E1339" s="10">
        <v>13.76</v>
      </c>
      <c r="F1339" s="8">
        <v>27.52</v>
      </c>
    </row>
    <row r="1340" spans="1:6" x14ac:dyDescent="0.3">
      <c r="A1340" s="6" t="s">
        <v>29</v>
      </c>
      <c r="B1340" s="6" t="s">
        <v>814</v>
      </c>
      <c r="C1340" s="6" t="s">
        <v>1540</v>
      </c>
      <c r="D1340" s="7">
        <v>17</v>
      </c>
      <c r="E1340" s="10">
        <v>1.53</v>
      </c>
      <c r="F1340" s="8">
        <v>26.01</v>
      </c>
    </row>
    <row r="1341" spans="1:6" x14ac:dyDescent="0.3">
      <c r="A1341" s="6" t="s">
        <v>29</v>
      </c>
      <c r="B1341" s="6" t="s">
        <v>815</v>
      </c>
      <c r="C1341" s="6" t="s">
        <v>1541</v>
      </c>
      <c r="D1341" s="7">
        <v>17</v>
      </c>
      <c r="E1341" s="10">
        <v>1.52</v>
      </c>
      <c r="F1341" s="8">
        <v>25.84</v>
      </c>
    </row>
    <row r="1342" spans="1:6" x14ac:dyDescent="0.3">
      <c r="A1342" s="6" t="s">
        <v>698</v>
      </c>
      <c r="B1342" s="6" t="s">
        <v>1044</v>
      </c>
      <c r="C1342" s="6" t="s">
        <v>1647</v>
      </c>
      <c r="D1342" s="7">
        <v>5</v>
      </c>
      <c r="E1342" s="10">
        <v>5.0999999999999996</v>
      </c>
      <c r="F1342" s="8">
        <v>25.5</v>
      </c>
    </row>
    <row r="1343" spans="1:6" x14ac:dyDescent="0.3">
      <c r="A1343" s="6" t="s">
        <v>29</v>
      </c>
      <c r="B1343" s="6" t="s">
        <v>1045</v>
      </c>
      <c r="C1343" s="6" t="s">
        <v>1648</v>
      </c>
      <c r="D1343" s="7">
        <v>36</v>
      </c>
      <c r="E1343" s="10">
        <v>0.7</v>
      </c>
      <c r="F1343" s="8">
        <v>25.2</v>
      </c>
    </row>
    <row r="1344" spans="1:6" x14ac:dyDescent="0.3">
      <c r="A1344" s="6" t="s">
        <v>29</v>
      </c>
      <c r="B1344" s="6" t="s">
        <v>1046</v>
      </c>
      <c r="C1344" s="6" t="s">
        <v>1344</v>
      </c>
      <c r="D1344" s="7">
        <v>5</v>
      </c>
      <c r="E1344" s="10">
        <v>5.04</v>
      </c>
      <c r="F1344" s="8">
        <v>25.2</v>
      </c>
    </row>
    <row r="1345" spans="1:6" x14ac:dyDescent="0.3">
      <c r="A1345" s="6" t="s">
        <v>936</v>
      </c>
      <c r="B1345" s="6" t="s">
        <v>296</v>
      </c>
      <c r="C1345" s="6" t="s">
        <v>1268</v>
      </c>
      <c r="D1345" s="7">
        <v>25</v>
      </c>
      <c r="E1345" s="10">
        <v>1</v>
      </c>
      <c r="F1345" s="8">
        <v>25</v>
      </c>
    </row>
    <row r="1346" spans="1:6" x14ac:dyDescent="0.3">
      <c r="A1346" s="6" t="s">
        <v>698</v>
      </c>
      <c r="B1346" s="6" t="s">
        <v>1047</v>
      </c>
      <c r="C1346" s="6" t="s">
        <v>1555</v>
      </c>
      <c r="D1346" s="7">
        <v>3</v>
      </c>
      <c r="E1346" s="10">
        <v>8.09</v>
      </c>
      <c r="F1346" s="8">
        <v>24.27</v>
      </c>
    </row>
    <row r="1347" spans="1:6" x14ac:dyDescent="0.3">
      <c r="A1347" s="6" t="s">
        <v>29</v>
      </c>
      <c r="B1347" s="6" t="s">
        <v>1048</v>
      </c>
      <c r="C1347" s="6" t="s">
        <v>1649</v>
      </c>
      <c r="D1347" s="7">
        <v>4</v>
      </c>
      <c r="E1347" s="10">
        <v>6.04</v>
      </c>
      <c r="F1347" s="8">
        <v>24.16</v>
      </c>
    </row>
    <row r="1348" spans="1:6" x14ac:dyDescent="0.3">
      <c r="A1348" s="6" t="s">
        <v>29</v>
      </c>
      <c r="B1348" s="6" t="s">
        <v>534</v>
      </c>
      <c r="C1348" s="6" t="s">
        <v>1371</v>
      </c>
      <c r="D1348" s="7">
        <v>1</v>
      </c>
      <c r="E1348" s="10">
        <v>23.19</v>
      </c>
      <c r="F1348" s="8">
        <v>23.19</v>
      </c>
    </row>
    <row r="1349" spans="1:6" x14ac:dyDescent="0.3">
      <c r="A1349" s="6" t="s">
        <v>29</v>
      </c>
      <c r="B1349" s="6" t="s">
        <v>1049</v>
      </c>
      <c r="C1349" s="6" t="s">
        <v>1152</v>
      </c>
      <c r="D1349" s="7">
        <v>10</v>
      </c>
      <c r="E1349" s="10">
        <v>2.15</v>
      </c>
      <c r="F1349" s="8">
        <v>21.5</v>
      </c>
    </row>
    <row r="1350" spans="1:6" x14ac:dyDescent="0.3">
      <c r="A1350" s="6" t="s">
        <v>29</v>
      </c>
      <c r="B1350" s="6" t="s">
        <v>1050</v>
      </c>
      <c r="C1350" s="6" t="s">
        <v>1341</v>
      </c>
      <c r="D1350" s="7">
        <v>4</v>
      </c>
      <c r="E1350" s="10">
        <v>5.04</v>
      </c>
      <c r="F1350" s="8">
        <v>20.16</v>
      </c>
    </row>
    <row r="1351" spans="1:6" x14ac:dyDescent="0.3">
      <c r="A1351" s="6" t="s">
        <v>24</v>
      </c>
      <c r="B1351" s="6" t="s">
        <v>619</v>
      </c>
      <c r="C1351" s="6" t="s">
        <v>1293</v>
      </c>
      <c r="D1351" s="7">
        <v>24</v>
      </c>
      <c r="E1351" s="10">
        <v>0.82</v>
      </c>
      <c r="F1351" s="8">
        <v>19.68</v>
      </c>
    </row>
    <row r="1352" spans="1:6" x14ac:dyDescent="0.3">
      <c r="A1352" s="6" t="s">
        <v>24</v>
      </c>
      <c r="B1352" s="6" t="s">
        <v>1051</v>
      </c>
      <c r="C1352" s="6" t="s">
        <v>1650</v>
      </c>
      <c r="D1352" s="7">
        <v>8</v>
      </c>
      <c r="E1352" s="10">
        <v>2.3912499999999999</v>
      </c>
      <c r="F1352" s="8">
        <v>19.13</v>
      </c>
    </row>
    <row r="1353" spans="1:6" x14ac:dyDescent="0.3">
      <c r="A1353" s="6" t="s">
        <v>532</v>
      </c>
      <c r="B1353" s="6" t="s">
        <v>158</v>
      </c>
      <c r="C1353" s="6" t="s">
        <v>1174</v>
      </c>
      <c r="D1353" s="7">
        <v>5</v>
      </c>
      <c r="E1353" s="10">
        <v>3.7399999999999998</v>
      </c>
      <c r="F1353" s="8">
        <v>18.7</v>
      </c>
    </row>
    <row r="1354" spans="1:6" x14ac:dyDescent="0.3">
      <c r="A1354" s="6" t="s">
        <v>731</v>
      </c>
      <c r="B1354" s="6" t="s">
        <v>1052</v>
      </c>
      <c r="C1354" s="6" t="s">
        <v>1651</v>
      </c>
      <c r="D1354" s="7">
        <v>7</v>
      </c>
      <c r="E1354" s="10">
        <v>2.64</v>
      </c>
      <c r="F1354" s="8">
        <v>18.48</v>
      </c>
    </row>
    <row r="1355" spans="1:6" x14ac:dyDescent="0.3">
      <c r="A1355" s="6" t="s">
        <v>29</v>
      </c>
      <c r="B1355" s="6" t="s">
        <v>1053</v>
      </c>
      <c r="C1355" s="6" t="s">
        <v>1649</v>
      </c>
      <c r="D1355" s="7">
        <v>24</v>
      </c>
      <c r="E1355" s="10">
        <v>0.70000000000000007</v>
      </c>
      <c r="F1355" s="8">
        <v>16.8</v>
      </c>
    </row>
    <row r="1356" spans="1:6" x14ac:dyDescent="0.3">
      <c r="A1356" s="6" t="s">
        <v>1054</v>
      </c>
      <c r="B1356" s="6" t="s">
        <v>57</v>
      </c>
      <c r="C1356" s="6" t="s">
        <v>1116</v>
      </c>
      <c r="D1356" s="7">
        <v>1</v>
      </c>
      <c r="E1356" s="10">
        <v>16.64</v>
      </c>
      <c r="F1356" s="8">
        <v>16.64</v>
      </c>
    </row>
    <row r="1357" spans="1:6" x14ac:dyDescent="0.3">
      <c r="A1357" s="6" t="s">
        <v>561</v>
      </c>
      <c r="B1357" s="6" t="s">
        <v>849</v>
      </c>
      <c r="C1357" s="6" t="s">
        <v>1513</v>
      </c>
      <c r="D1357" s="7">
        <v>11</v>
      </c>
      <c r="E1357" s="10">
        <v>1.4299999999999997</v>
      </c>
      <c r="F1357" s="8">
        <v>15.729999999999997</v>
      </c>
    </row>
    <row r="1358" spans="1:6" x14ac:dyDescent="0.3">
      <c r="A1358" s="6" t="s">
        <v>29</v>
      </c>
      <c r="B1358" s="6" t="s">
        <v>1055</v>
      </c>
      <c r="C1358" s="6" t="s">
        <v>1652</v>
      </c>
      <c r="D1358" s="7">
        <v>2</v>
      </c>
      <c r="E1358" s="10">
        <v>7.81</v>
      </c>
      <c r="F1358" s="8">
        <v>15.62</v>
      </c>
    </row>
    <row r="1359" spans="1:6" x14ac:dyDescent="0.3">
      <c r="A1359" s="6" t="s">
        <v>63</v>
      </c>
      <c r="B1359" s="6" t="s">
        <v>1056</v>
      </c>
      <c r="C1359" s="6" t="s">
        <v>1124</v>
      </c>
      <c r="D1359" s="7">
        <v>6</v>
      </c>
      <c r="E1359" s="10">
        <v>2.56</v>
      </c>
      <c r="F1359" s="8">
        <v>15.36</v>
      </c>
    </row>
    <row r="1360" spans="1:6" x14ac:dyDescent="0.3">
      <c r="A1360" s="6" t="s">
        <v>29</v>
      </c>
      <c r="B1360" s="6" t="s">
        <v>806</v>
      </c>
      <c r="C1360" s="6" t="s">
        <v>1537</v>
      </c>
      <c r="D1360" s="7">
        <v>9</v>
      </c>
      <c r="E1360" s="10">
        <v>1.59</v>
      </c>
      <c r="F1360" s="8">
        <v>14.31</v>
      </c>
    </row>
    <row r="1361" spans="1:6" x14ac:dyDescent="0.3">
      <c r="A1361" s="6" t="s">
        <v>29</v>
      </c>
      <c r="B1361" s="6" t="s">
        <v>804</v>
      </c>
      <c r="C1361" s="6" t="s">
        <v>1536</v>
      </c>
      <c r="D1361" s="7">
        <v>9</v>
      </c>
      <c r="E1361" s="10">
        <v>1.59</v>
      </c>
      <c r="F1361" s="8">
        <v>14.31</v>
      </c>
    </row>
    <row r="1362" spans="1:6" x14ac:dyDescent="0.3">
      <c r="A1362" s="6" t="s">
        <v>29</v>
      </c>
      <c r="B1362" s="6" t="s">
        <v>670</v>
      </c>
      <c r="C1362" s="6" t="s">
        <v>1424</v>
      </c>
      <c r="D1362" s="7">
        <v>3</v>
      </c>
      <c r="E1362" s="10">
        <v>4.59</v>
      </c>
      <c r="F1362" s="8">
        <v>13.77</v>
      </c>
    </row>
    <row r="1363" spans="1:6" x14ac:dyDescent="0.3">
      <c r="A1363" s="6" t="s">
        <v>29</v>
      </c>
      <c r="B1363" s="6" t="s">
        <v>671</v>
      </c>
      <c r="C1363" s="6" t="s">
        <v>1408</v>
      </c>
      <c r="D1363" s="7">
        <v>3</v>
      </c>
      <c r="E1363" s="10">
        <v>4.59</v>
      </c>
      <c r="F1363" s="8">
        <v>13.77</v>
      </c>
    </row>
    <row r="1364" spans="1:6" x14ac:dyDescent="0.3">
      <c r="A1364" s="6" t="s">
        <v>63</v>
      </c>
      <c r="B1364" s="6" t="s">
        <v>296</v>
      </c>
      <c r="C1364" s="6" t="s">
        <v>1268</v>
      </c>
      <c r="D1364" s="7">
        <v>33</v>
      </c>
      <c r="E1364" s="10">
        <v>0.39999999999999997</v>
      </c>
      <c r="F1364" s="8">
        <v>13.2</v>
      </c>
    </row>
    <row r="1365" spans="1:6" x14ac:dyDescent="0.3">
      <c r="A1365" s="6" t="s">
        <v>867</v>
      </c>
      <c r="B1365" s="6" t="s">
        <v>860</v>
      </c>
      <c r="C1365" s="6" t="s">
        <v>1560</v>
      </c>
      <c r="D1365" s="7">
        <v>5</v>
      </c>
      <c r="E1365" s="10">
        <v>2.5300000000000002</v>
      </c>
      <c r="F1365" s="8">
        <v>12.650000000000002</v>
      </c>
    </row>
    <row r="1366" spans="1:6" x14ac:dyDescent="0.3">
      <c r="A1366" s="6" t="s">
        <v>29</v>
      </c>
      <c r="B1366" s="6" t="s">
        <v>239</v>
      </c>
      <c r="C1366" s="6" t="s">
        <v>1226</v>
      </c>
      <c r="D1366" s="7">
        <v>1</v>
      </c>
      <c r="E1366" s="10">
        <v>12.42</v>
      </c>
      <c r="F1366" s="8">
        <v>12.42</v>
      </c>
    </row>
    <row r="1367" spans="1:6" x14ac:dyDescent="0.3">
      <c r="A1367" s="6" t="s">
        <v>197</v>
      </c>
      <c r="B1367" s="6" t="s">
        <v>511</v>
      </c>
      <c r="C1367" s="6" t="s">
        <v>1185</v>
      </c>
      <c r="D1367" s="7">
        <v>1</v>
      </c>
      <c r="E1367" s="10">
        <v>12.1</v>
      </c>
      <c r="F1367" s="8">
        <v>12.1</v>
      </c>
    </row>
    <row r="1368" spans="1:6" x14ac:dyDescent="0.3">
      <c r="A1368" s="6" t="s">
        <v>63</v>
      </c>
      <c r="B1368" s="6" t="s">
        <v>299</v>
      </c>
      <c r="C1368" s="6" t="s">
        <v>1271</v>
      </c>
      <c r="D1368" s="7">
        <v>29</v>
      </c>
      <c r="E1368" s="10">
        <v>0.39999999999999997</v>
      </c>
      <c r="F1368" s="8">
        <v>11.6</v>
      </c>
    </row>
    <row r="1369" spans="1:6" x14ac:dyDescent="0.3">
      <c r="A1369" s="6" t="s">
        <v>29</v>
      </c>
      <c r="B1369" s="6" t="s">
        <v>1057</v>
      </c>
      <c r="C1369" s="6" t="s">
        <v>1653</v>
      </c>
      <c r="D1369" s="7">
        <v>1</v>
      </c>
      <c r="E1369" s="10">
        <v>10.7</v>
      </c>
      <c r="F1369" s="8">
        <v>10.7</v>
      </c>
    </row>
    <row r="1370" spans="1:6" x14ac:dyDescent="0.3">
      <c r="A1370" s="6" t="s">
        <v>29</v>
      </c>
      <c r="B1370" s="6" t="s">
        <v>1058</v>
      </c>
      <c r="C1370" s="6" t="s">
        <v>1155</v>
      </c>
      <c r="D1370" s="7">
        <v>266</v>
      </c>
      <c r="E1370" s="10">
        <v>0.04</v>
      </c>
      <c r="F1370" s="8">
        <v>10.64</v>
      </c>
    </row>
    <row r="1371" spans="1:6" x14ac:dyDescent="0.3">
      <c r="A1371" s="6" t="s">
        <v>29</v>
      </c>
      <c r="B1371" s="6" t="s">
        <v>1059</v>
      </c>
      <c r="C1371" s="6" t="s">
        <v>1654</v>
      </c>
      <c r="D1371" s="7">
        <v>8</v>
      </c>
      <c r="E1371" s="10">
        <v>1.17</v>
      </c>
      <c r="F1371" s="8">
        <v>9.36</v>
      </c>
    </row>
    <row r="1372" spans="1:6" x14ac:dyDescent="0.3">
      <c r="A1372" s="6" t="s">
        <v>29</v>
      </c>
      <c r="B1372" s="6" t="s">
        <v>1060</v>
      </c>
      <c r="C1372" s="6" t="s">
        <v>1401</v>
      </c>
      <c r="D1372" s="7">
        <v>5</v>
      </c>
      <c r="E1372" s="10">
        <v>1.8399999999999999</v>
      </c>
      <c r="F1372" s="8">
        <v>9.1999999999999993</v>
      </c>
    </row>
    <row r="1373" spans="1:6" x14ac:dyDescent="0.3">
      <c r="A1373" s="6" t="s">
        <v>29</v>
      </c>
      <c r="B1373" s="6" t="s">
        <v>1061</v>
      </c>
      <c r="C1373" s="6" t="s">
        <v>1252</v>
      </c>
      <c r="D1373" s="7">
        <v>3</v>
      </c>
      <c r="E1373" s="10">
        <v>2.94</v>
      </c>
      <c r="F1373" s="8">
        <v>8.82</v>
      </c>
    </row>
    <row r="1374" spans="1:6" x14ac:dyDescent="0.3">
      <c r="A1374" s="6" t="s">
        <v>1062</v>
      </c>
      <c r="B1374" s="6" t="s">
        <v>26</v>
      </c>
      <c r="C1374" s="6" t="s">
        <v>1097</v>
      </c>
      <c r="D1374" s="7">
        <v>4</v>
      </c>
      <c r="E1374" s="10">
        <v>2.2000000000000002</v>
      </c>
      <c r="F1374" s="8">
        <v>8.8000000000000007</v>
      </c>
    </row>
    <row r="1375" spans="1:6" x14ac:dyDescent="0.3">
      <c r="A1375" s="6" t="s">
        <v>29</v>
      </c>
      <c r="B1375" s="6" t="s">
        <v>1063</v>
      </c>
      <c r="C1375" s="6" t="s">
        <v>1655</v>
      </c>
      <c r="D1375" s="7">
        <v>2</v>
      </c>
      <c r="E1375" s="10">
        <v>4.29</v>
      </c>
      <c r="F1375" s="8">
        <v>8.58</v>
      </c>
    </row>
    <row r="1376" spans="1:6" x14ac:dyDescent="0.3">
      <c r="A1376" s="6" t="s">
        <v>731</v>
      </c>
      <c r="B1376" s="6" t="s">
        <v>1064</v>
      </c>
      <c r="C1376" s="6" t="s">
        <v>1656</v>
      </c>
      <c r="D1376" s="7">
        <v>10</v>
      </c>
      <c r="E1376" s="10">
        <v>0.77699999999999991</v>
      </c>
      <c r="F1376" s="8">
        <v>7.77</v>
      </c>
    </row>
    <row r="1377" spans="1:6" x14ac:dyDescent="0.3">
      <c r="A1377" s="6" t="s">
        <v>14</v>
      </c>
      <c r="B1377" s="6" t="s">
        <v>1004</v>
      </c>
      <c r="C1377" s="6" t="s">
        <v>1581</v>
      </c>
      <c r="D1377" s="7">
        <v>2</v>
      </c>
      <c r="E1377" s="10">
        <v>3.09</v>
      </c>
      <c r="F1377" s="8">
        <v>6.18</v>
      </c>
    </row>
    <row r="1378" spans="1:6" x14ac:dyDescent="0.3">
      <c r="A1378" s="6" t="s">
        <v>29</v>
      </c>
      <c r="B1378" s="6" t="s">
        <v>828</v>
      </c>
      <c r="C1378" s="6" t="s">
        <v>1549</v>
      </c>
      <c r="D1378" s="7">
        <v>1</v>
      </c>
      <c r="E1378" s="10">
        <v>4.83</v>
      </c>
      <c r="F1378" s="8">
        <v>4.83</v>
      </c>
    </row>
    <row r="1379" spans="1:6" x14ac:dyDescent="0.3">
      <c r="A1379" s="6" t="s">
        <v>29</v>
      </c>
      <c r="B1379" s="6" t="s">
        <v>1065</v>
      </c>
      <c r="C1379" s="6" t="s">
        <v>1203</v>
      </c>
      <c r="D1379" s="7">
        <v>1</v>
      </c>
      <c r="E1379" s="10">
        <v>4.79</v>
      </c>
      <c r="F1379" s="8">
        <v>4.79</v>
      </c>
    </row>
    <row r="1380" spans="1:6" x14ac:dyDescent="0.3">
      <c r="A1380" s="6" t="s">
        <v>29</v>
      </c>
      <c r="B1380" s="6" t="s">
        <v>1066</v>
      </c>
      <c r="C1380" s="6" t="s">
        <v>1198</v>
      </c>
      <c r="D1380" s="7">
        <v>1</v>
      </c>
      <c r="E1380" s="10">
        <v>4.79</v>
      </c>
      <c r="F1380" s="8">
        <v>4.79</v>
      </c>
    </row>
    <row r="1381" spans="1:6" x14ac:dyDescent="0.3">
      <c r="A1381" s="6" t="s">
        <v>29</v>
      </c>
      <c r="B1381" s="6" t="s">
        <v>1067</v>
      </c>
      <c r="C1381" s="6" t="s">
        <v>1415</v>
      </c>
      <c r="D1381" s="7">
        <v>1</v>
      </c>
      <c r="E1381" s="10">
        <v>4.7699999999999996</v>
      </c>
      <c r="F1381" s="8">
        <v>4.7699999999999996</v>
      </c>
    </row>
    <row r="1382" spans="1:6" x14ac:dyDescent="0.3">
      <c r="A1382" s="6" t="s">
        <v>29</v>
      </c>
      <c r="B1382" s="6" t="s">
        <v>1068</v>
      </c>
      <c r="C1382" s="6" t="s">
        <v>1301</v>
      </c>
      <c r="D1382" s="7">
        <v>1</v>
      </c>
      <c r="E1382" s="10">
        <v>4.68</v>
      </c>
      <c r="F1382" s="8">
        <v>4.68</v>
      </c>
    </row>
    <row r="1383" spans="1:6" x14ac:dyDescent="0.3">
      <c r="A1383" s="6" t="s">
        <v>698</v>
      </c>
      <c r="B1383" s="6" t="s">
        <v>796</v>
      </c>
      <c r="C1383" s="6" t="s">
        <v>1532</v>
      </c>
      <c r="D1383" s="7">
        <v>1</v>
      </c>
      <c r="E1383" s="10">
        <v>4.6100000000000003</v>
      </c>
      <c r="F1383" s="8">
        <v>4.6100000000000003</v>
      </c>
    </row>
    <row r="1384" spans="1:6" x14ac:dyDescent="0.3">
      <c r="A1384" s="6" t="s">
        <v>29</v>
      </c>
      <c r="B1384" s="6" t="s">
        <v>840</v>
      </c>
      <c r="C1384" s="6" t="s">
        <v>1540</v>
      </c>
      <c r="D1384" s="7">
        <v>3</v>
      </c>
      <c r="E1384" s="10">
        <v>1.53</v>
      </c>
      <c r="F1384" s="8">
        <v>4.59</v>
      </c>
    </row>
    <row r="1385" spans="1:6" x14ac:dyDescent="0.3">
      <c r="A1385" s="6" t="s">
        <v>29</v>
      </c>
      <c r="B1385" s="6" t="s">
        <v>841</v>
      </c>
      <c r="C1385" s="6" t="s">
        <v>1541</v>
      </c>
      <c r="D1385" s="7">
        <v>3</v>
      </c>
      <c r="E1385" s="10">
        <v>1.5199999999999998</v>
      </c>
      <c r="F1385" s="8">
        <v>4.5599999999999996</v>
      </c>
    </row>
    <row r="1386" spans="1:6" x14ac:dyDescent="0.3">
      <c r="A1386" s="6" t="s">
        <v>731</v>
      </c>
      <c r="B1386" s="6" t="s">
        <v>1069</v>
      </c>
      <c r="C1386" s="6" t="s">
        <v>1657</v>
      </c>
      <c r="D1386" s="7">
        <v>2</v>
      </c>
      <c r="E1386" s="10">
        <v>2.2000000000000002</v>
      </c>
      <c r="F1386" s="8">
        <v>4.4000000000000004</v>
      </c>
    </row>
    <row r="1387" spans="1:6" x14ac:dyDescent="0.3">
      <c r="A1387" s="6" t="s">
        <v>983</v>
      </c>
      <c r="B1387" s="6" t="s">
        <v>1070</v>
      </c>
      <c r="C1387" s="6" t="s">
        <v>1658</v>
      </c>
      <c r="D1387" s="7">
        <v>3</v>
      </c>
      <c r="E1387" s="10">
        <v>1.3499999999999999</v>
      </c>
      <c r="F1387" s="8">
        <v>4.05</v>
      </c>
    </row>
    <row r="1388" spans="1:6" x14ac:dyDescent="0.3">
      <c r="A1388" s="6" t="s">
        <v>29</v>
      </c>
      <c r="B1388" s="6" t="s">
        <v>15</v>
      </c>
      <c r="C1388" s="6" t="s">
        <v>1091</v>
      </c>
      <c r="D1388" s="7">
        <v>1</v>
      </c>
      <c r="E1388" s="10">
        <v>3.79</v>
      </c>
      <c r="F1388" s="8">
        <v>3.79</v>
      </c>
    </row>
    <row r="1389" spans="1:6" x14ac:dyDescent="0.3">
      <c r="A1389" s="6" t="s">
        <v>29</v>
      </c>
      <c r="B1389" s="6" t="s">
        <v>792</v>
      </c>
      <c r="C1389" s="6" t="s">
        <v>1530</v>
      </c>
      <c r="D1389" s="7">
        <v>2</v>
      </c>
      <c r="E1389" s="10">
        <v>1.59</v>
      </c>
      <c r="F1389" s="8">
        <v>3.18</v>
      </c>
    </row>
    <row r="1390" spans="1:6" x14ac:dyDescent="0.3">
      <c r="A1390" s="6" t="s">
        <v>29</v>
      </c>
      <c r="B1390" s="6" t="s">
        <v>847</v>
      </c>
      <c r="C1390" s="6" t="s">
        <v>1530</v>
      </c>
      <c r="D1390" s="7">
        <v>2</v>
      </c>
      <c r="E1390" s="10">
        <v>1.59</v>
      </c>
      <c r="F1390" s="8">
        <v>3.18</v>
      </c>
    </row>
    <row r="1391" spans="1:6" x14ac:dyDescent="0.3">
      <c r="A1391" s="6" t="s">
        <v>29</v>
      </c>
      <c r="B1391" s="6" t="s">
        <v>793</v>
      </c>
      <c r="C1391" s="6" t="s">
        <v>1504</v>
      </c>
      <c r="D1391" s="7">
        <v>2</v>
      </c>
      <c r="E1391" s="10">
        <v>1.59</v>
      </c>
      <c r="F1391" s="8">
        <v>3.18</v>
      </c>
    </row>
    <row r="1392" spans="1:6" x14ac:dyDescent="0.3">
      <c r="A1392" s="6" t="s">
        <v>29</v>
      </c>
      <c r="B1392" s="6" t="s">
        <v>745</v>
      </c>
      <c r="C1392" s="6" t="s">
        <v>1504</v>
      </c>
      <c r="D1392" s="7">
        <v>2</v>
      </c>
      <c r="E1392" s="10">
        <v>1.59</v>
      </c>
      <c r="F1392" s="8">
        <v>3.18</v>
      </c>
    </row>
    <row r="1393" spans="1:6" x14ac:dyDescent="0.3">
      <c r="A1393" s="6" t="s">
        <v>29</v>
      </c>
      <c r="B1393" s="6" t="s">
        <v>1071</v>
      </c>
      <c r="C1393" s="6" t="s">
        <v>1655</v>
      </c>
      <c r="D1393" s="7">
        <v>2</v>
      </c>
      <c r="E1393" s="10">
        <v>1.43</v>
      </c>
      <c r="F1393" s="8">
        <v>2.86</v>
      </c>
    </row>
    <row r="1394" spans="1:6" x14ac:dyDescent="0.3">
      <c r="A1394" s="6" t="s">
        <v>29</v>
      </c>
      <c r="B1394" s="6" t="s">
        <v>1072</v>
      </c>
      <c r="C1394" s="6" t="s">
        <v>1659</v>
      </c>
      <c r="D1394" s="7">
        <v>3</v>
      </c>
      <c r="E1394" s="10">
        <v>0.87</v>
      </c>
      <c r="F1394" s="8">
        <v>2.61</v>
      </c>
    </row>
    <row r="1395" spans="1:6" x14ac:dyDescent="0.3">
      <c r="A1395" s="6" t="s">
        <v>29</v>
      </c>
      <c r="B1395" s="6" t="s">
        <v>1073</v>
      </c>
      <c r="C1395" s="6" t="s">
        <v>1437</v>
      </c>
      <c r="D1395" s="7">
        <v>1</v>
      </c>
      <c r="E1395" s="10">
        <v>2.41</v>
      </c>
      <c r="F1395" s="8">
        <v>2.41</v>
      </c>
    </row>
    <row r="1396" spans="1:6" x14ac:dyDescent="0.3">
      <c r="A1396" s="6" t="s">
        <v>29</v>
      </c>
      <c r="B1396" s="6" t="s">
        <v>174</v>
      </c>
      <c r="C1396" s="6" t="s">
        <v>1187</v>
      </c>
      <c r="D1396" s="7">
        <v>1</v>
      </c>
      <c r="E1396" s="10">
        <v>1.72</v>
      </c>
      <c r="F1396" s="8">
        <v>1.72</v>
      </c>
    </row>
    <row r="1397" spans="1:6" x14ac:dyDescent="0.3">
      <c r="A1397" s="6" t="s">
        <v>29</v>
      </c>
      <c r="B1397" s="6" t="s">
        <v>1074</v>
      </c>
      <c r="C1397" s="6" t="s">
        <v>1660</v>
      </c>
      <c r="D1397" s="7">
        <v>5</v>
      </c>
      <c r="E1397" s="10">
        <v>0.33999999999999997</v>
      </c>
      <c r="F1397" s="8">
        <v>1.6999999999999997</v>
      </c>
    </row>
    <row r="1398" spans="1:6" x14ac:dyDescent="0.3">
      <c r="A1398" s="6" t="s">
        <v>29</v>
      </c>
      <c r="B1398" s="6" t="s">
        <v>1075</v>
      </c>
      <c r="C1398" s="6" t="s">
        <v>1540</v>
      </c>
      <c r="D1398" s="7">
        <v>1</v>
      </c>
      <c r="E1398" s="10">
        <v>1.53</v>
      </c>
      <c r="F1398" s="8">
        <v>1.53</v>
      </c>
    </row>
    <row r="1399" spans="1:6" x14ac:dyDescent="0.3">
      <c r="A1399" s="6" t="s">
        <v>29</v>
      </c>
      <c r="B1399" s="6" t="s">
        <v>1076</v>
      </c>
      <c r="C1399" s="6" t="s">
        <v>1541</v>
      </c>
      <c r="D1399" s="7">
        <v>1</v>
      </c>
      <c r="E1399" s="10">
        <v>1.52</v>
      </c>
      <c r="F1399" s="8">
        <v>1.52</v>
      </c>
    </row>
    <row r="1400" spans="1:6" x14ac:dyDescent="0.3">
      <c r="A1400" s="6" t="s">
        <v>29</v>
      </c>
      <c r="B1400" s="6" t="s">
        <v>1077</v>
      </c>
      <c r="C1400" s="6" t="s">
        <v>1646</v>
      </c>
      <c r="D1400" s="7">
        <v>33</v>
      </c>
      <c r="E1400" s="10">
        <v>3.9999999999999994E-2</v>
      </c>
      <c r="F1400" s="8">
        <v>1.3199999999999998</v>
      </c>
    </row>
    <row r="1401" spans="1:6" x14ac:dyDescent="0.3">
      <c r="A1401" s="6" t="s">
        <v>116</v>
      </c>
      <c r="B1401" s="6" t="s">
        <v>293</v>
      </c>
      <c r="C1401" s="6" t="s">
        <v>1266</v>
      </c>
      <c r="D1401" s="7">
        <v>-1</v>
      </c>
      <c r="E1401" s="10">
        <v>1.21</v>
      </c>
      <c r="F1401" s="8">
        <v>-1.21</v>
      </c>
    </row>
    <row r="1402" spans="1:6" x14ac:dyDescent="0.3">
      <c r="A1402" s="6" t="s">
        <v>116</v>
      </c>
      <c r="B1402" s="6" t="s">
        <v>234</v>
      </c>
      <c r="C1402" s="6" t="s">
        <v>1222</v>
      </c>
      <c r="D1402" s="7">
        <v>-1</v>
      </c>
      <c r="E1402" s="10">
        <v>1.98</v>
      </c>
      <c r="F1402" s="8">
        <v>-1.98</v>
      </c>
    </row>
    <row r="1403" spans="1:6" x14ac:dyDescent="0.3">
      <c r="A1403" s="6" t="s">
        <v>116</v>
      </c>
      <c r="B1403" s="6" t="s">
        <v>196</v>
      </c>
      <c r="C1403" s="6" t="s">
        <v>1198</v>
      </c>
      <c r="D1403" s="7">
        <v>-4</v>
      </c>
      <c r="E1403" s="10">
        <v>4.33</v>
      </c>
      <c r="F1403" s="8">
        <v>-17.32</v>
      </c>
    </row>
    <row r="1404" spans="1:6" x14ac:dyDescent="0.3">
      <c r="A1404" s="6" t="s">
        <v>8</v>
      </c>
      <c r="B1404" s="6" t="s">
        <v>1078</v>
      </c>
      <c r="C1404" s="6" t="s">
        <v>1090</v>
      </c>
      <c r="D1404" s="7">
        <v>-7</v>
      </c>
      <c r="E1404" s="10">
        <v>9.5448571428571416</v>
      </c>
      <c r="F1404" s="8">
        <v>-66.813999999999993</v>
      </c>
    </row>
    <row r="1405" spans="1:6" x14ac:dyDescent="0.3">
      <c r="A1405" s="6" t="s">
        <v>791</v>
      </c>
      <c r="B1405" s="6" t="s">
        <v>718</v>
      </c>
      <c r="C1405" s="6" t="s">
        <v>1487</v>
      </c>
      <c r="D1405" s="7">
        <v>-20</v>
      </c>
      <c r="E1405" s="10">
        <v>4.7700000000000005</v>
      </c>
      <c r="F1405" s="8">
        <v>-95.4</v>
      </c>
    </row>
    <row r="1406" spans="1:6" x14ac:dyDescent="0.3">
      <c r="A1406" s="6" t="s">
        <v>791</v>
      </c>
      <c r="B1406" s="6" t="s">
        <v>1079</v>
      </c>
      <c r="C1406" s="6" t="s">
        <v>1661</v>
      </c>
      <c r="D1406" s="7">
        <v>-20</v>
      </c>
      <c r="E1406" s="10">
        <v>9</v>
      </c>
      <c r="F1406" s="8">
        <v>-180</v>
      </c>
    </row>
    <row r="1407" spans="1:6" x14ac:dyDescent="0.3">
      <c r="A1407" s="6" t="s">
        <v>791</v>
      </c>
      <c r="B1407" s="6" t="s">
        <v>1080</v>
      </c>
      <c r="C1407" s="6" t="s">
        <v>1662</v>
      </c>
      <c r="D1407" s="7">
        <v>-20</v>
      </c>
      <c r="E1407" s="10">
        <v>9</v>
      </c>
      <c r="F1407" s="8">
        <v>-180</v>
      </c>
    </row>
    <row r="1408" spans="1:6" x14ac:dyDescent="0.3">
      <c r="A1408" s="6" t="s">
        <v>21</v>
      </c>
      <c r="B1408" s="6" t="s">
        <v>1081</v>
      </c>
      <c r="C1408" s="6" t="s">
        <v>1663</v>
      </c>
      <c r="D1408" s="7">
        <v>-85</v>
      </c>
      <c r="E1408" s="10">
        <v>9.3530588235294125</v>
      </c>
      <c r="F1408" s="8">
        <v>-795.0100000000001</v>
      </c>
    </row>
    <row r="1409" spans="1:6" x14ac:dyDescent="0.3">
      <c r="A1409" s="6" t="s">
        <v>8</v>
      </c>
      <c r="B1409" s="6" t="s">
        <v>949</v>
      </c>
      <c r="C1409" s="6" t="s">
        <v>1088</v>
      </c>
      <c r="D1409" s="7">
        <v>-79</v>
      </c>
      <c r="E1409" s="10">
        <v>11.289898734177214</v>
      </c>
      <c r="F1409" s="8">
        <v>-891.90199999999993</v>
      </c>
    </row>
    <row r="1410" spans="1:6" x14ac:dyDescent="0.3">
      <c r="A1410" s="6" t="s">
        <v>116</v>
      </c>
      <c r="B1410" s="6" t="s">
        <v>138</v>
      </c>
      <c r="C1410" s="6" t="s">
        <v>1159</v>
      </c>
      <c r="D1410" s="7">
        <v>-1955</v>
      </c>
      <c r="E1410" s="10">
        <v>1.3800000000000006</v>
      </c>
      <c r="F1410" s="8">
        <v>-2697.900000000001</v>
      </c>
    </row>
    <row r="1411" spans="1:6" x14ac:dyDescent="0.3">
      <c r="A1411" s="6" t="s">
        <v>520</v>
      </c>
      <c r="B1411" s="6" t="s">
        <v>1082</v>
      </c>
      <c r="C1411" s="6" t="s">
        <v>1664</v>
      </c>
      <c r="D1411" s="7">
        <v>-1</v>
      </c>
      <c r="E1411" s="10">
        <v>5487.07</v>
      </c>
      <c r="F1411" s="8">
        <v>-5487.07</v>
      </c>
    </row>
    <row r="1412" spans="1:6" x14ac:dyDescent="0.3">
      <c r="A1412" s="6" t="s">
        <v>871</v>
      </c>
      <c r="B1412" s="6" t="s">
        <v>1083</v>
      </c>
      <c r="C1412" s="6" t="s">
        <v>1220</v>
      </c>
      <c r="D1412" s="7">
        <v>0</v>
      </c>
      <c r="E1412" s="10"/>
      <c r="F1412" s="8">
        <v>-19280.7</v>
      </c>
    </row>
    <row r="1413" spans="1:6" x14ac:dyDescent="0.3">
      <c r="A1413" s="6" t="s">
        <v>871</v>
      </c>
      <c r="B1413" s="6" t="s">
        <v>1084</v>
      </c>
      <c r="C1413" s="6" t="s">
        <v>1279</v>
      </c>
      <c r="D1413" s="7">
        <v>-10</v>
      </c>
      <c r="E1413" s="10">
        <v>1930</v>
      </c>
      <c r="F1413" s="8">
        <v>-19300</v>
      </c>
    </row>
    <row r="1414" spans="1:6" x14ac:dyDescent="0.3">
      <c r="A1414" s="6" t="s">
        <v>791</v>
      </c>
      <c r="B1414" s="6" t="s">
        <v>780</v>
      </c>
      <c r="C1414" s="6" t="s">
        <v>1525</v>
      </c>
      <c r="D1414" s="7">
        <v>-20</v>
      </c>
      <c r="E1414" s="10">
        <v>4765.2300000000005</v>
      </c>
      <c r="F1414" s="8">
        <v>-95304.6</v>
      </c>
    </row>
  </sheetData>
  <autoFilter ref="A2:F1414" xr:uid="{C5EF0814-387A-4ACC-AEB2-FE2C57F10C34}">
    <sortState xmlns:xlrd2="http://schemas.microsoft.com/office/spreadsheetml/2017/richdata2" ref="A3:F1414">
      <sortCondition descending="1" ref="F2:F1414"/>
    </sortState>
  </autoFilter>
  <mergeCells count="1">
    <mergeCell ref="D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28771-ED49-4D62-AC71-3C2D858CCEB1}">
  <dimension ref="A1:U781"/>
  <sheetViews>
    <sheetView topLeftCell="B1" zoomScale="70" zoomScaleNormal="70" workbookViewId="0">
      <pane ySplit="2" topLeftCell="A739" activePane="bottomLeft" state="frozen"/>
      <selection pane="bottomLeft" activeCell="E1" sqref="E1:U1048576"/>
    </sheetView>
  </sheetViews>
  <sheetFormatPr defaultRowHeight="14.4" x14ac:dyDescent="0.3"/>
  <cols>
    <col min="1" max="1" width="38.77734375" bestFit="1" customWidth="1"/>
    <col min="2" max="2" width="18.5546875" bestFit="1" customWidth="1"/>
    <col min="3" max="4" width="15.21875" customWidth="1"/>
    <col min="5" max="5" width="37.109375" bestFit="1" customWidth="1"/>
    <col min="6" max="6" width="12.88671875" customWidth="1"/>
    <col min="7" max="7" width="19.109375" customWidth="1"/>
    <col min="8" max="8" width="15.33203125" customWidth="1"/>
    <col min="9" max="9" width="21.33203125" customWidth="1"/>
    <col min="10" max="10" width="19.33203125" customWidth="1"/>
    <col min="11" max="11" width="25.5546875" customWidth="1"/>
    <col min="12" max="12" width="19.6640625" customWidth="1"/>
    <col min="13" max="14" width="25.44140625" style="17" customWidth="1"/>
    <col min="15" max="15" width="23.6640625" customWidth="1"/>
    <col min="16" max="17" width="27.21875" style="21" customWidth="1"/>
    <col min="18" max="19" width="12.21875" customWidth="1"/>
    <col min="20" max="20" width="27.44140625" customWidth="1"/>
    <col min="21" max="21" width="27.44140625" bestFit="1" customWidth="1"/>
  </cols>
  <sheetData>
    <row r="1" spans="1:21" x14ac:dyDescent="0.3">
      <c r="A1" s="1"/>
      <c r="B1" s="1"/>
      <c r="C1" s="1"/>
      <c r="D1" s="1"/>
      <c r="E1" s="1"/>
      <c r="F1" s="38" t="s">
        <v>0</v>
      </c>
      <c r="G1" s="38"/>
      <c r="H1" s="38"/>
      <c r="I1" s="26"/>
      <c r="J1" s="13"/>
      <c r="K1" s="13"/>
      <c r="L1" s="13"/>
      <c r="M1" s="15"/>
      <c r="N1" s="15"/>
      <c r="O1" s="13"/>
      <c r="P1" s="18"/>
      <c r="Q1" s="23"/>
    </row>
    <row r="2" spans="1:21" x14ac:dyDescent="0.3">
      <c r="A2" s="1" t="s">
        <v>1</v>
      </c>
      <c r="B2" s="1" t="s">
        <v>2</v>
      </c>
      <c r="C2" s="1" t="s">
        <v>1682</v>
      </c>
      <c r="D2" s="1" t="s">
        <v>1686</v>
      </c>
      <c r="E2" s="1" t="s">
        <v>1085</v>
      </c>
      <c r="F2" s="1" t="s">
        <v>3</v>
      </c>
      <c r="G2" s="1" t="s">
        <v>1665</v>
      </c>
      <c r="H2" s="1" t="s">
        <v>4</v>
      </c>
      <c r="I2" s="1" t="s">
        <v>1681</v>
      </c>
      <c r="J2" s="12" t="s">
        <v>1666</v>
      </c>
      <c r="K2" s="12" t="s">
        <v>1685</v>
      </c>
      <c r="L2" s="12" t="s">
        <v>1667</v>
      </c>
      <c r="M2" s="16" t="s">
        <v>1668</v>
      </c>
      <c r="N2" s="16" t="s">
        <v>1697</v>
      </c>
      <c r="O2" s="12" t="s">
        <v>1670</v>
      </c>
      <c r="P2" s="19" t="s">
        <v>1669</v>
      </c>
      <c r="Q2" s="19" t="s">
        <v>1674</v>
      </c>
      <c r="R2" s="22" t="s">
        <v>1672</v>
      </c>
      <c r="S2" s="22" t="s">
        <v>1673</v>
      </c>
      <c r="T2" s="22" t="s">
        <v>1669</v>
      </c>
      <c r="U2" s="22" t="s">
        <v>1736</v>
      </c>
    </row>
    <row r="3" spans="1:21" x14ac:dyDescent="0.3">
      <c r="A3" s="6" t="s">
        <v>1692</v>
      </c>
      <c r="B3" s="6" t="s">
        <v>493</v>
      </c>
      <c r="C3" s="6">
        <v>303301062</v>
      </c>
      <c r="D3" s="6">
        <v>1062</v>
      </c>
      <c r="E3" s="6" t="s">
        <v>1373</v>
      </c>
      <c r="F3" s="7">
        <v>79110</v>
      </c>
      <c r="G3" s="10">
        <f t="shared" ref="G3:G22" si="0">+H3/F3</f>
        <v>0.30948047023132347</v>
      </c>
      <c r="H3" s="8">
        <v>24483</v>
      </c>
      <c r="I3" s="8" t="s">
        <v>1684</v>
      </c>
      <c r="J3" s="10">
        <v>0.124</v>
      </c>
      <c r="K3" s="20">
        <f t="shared" ref="K3:K66" si="1">+(J3*F3)/H3</f>
        <v>0.40067148633745864</v>
      </c>
      <c r="L3" s="10">
        <v>8.3400000000000002E-2</v>
      </c>
      <c r="M3" s="14">
        <v>4.4323730437559883</v>
      </c>
      <c r="N3" s="28">
        <v>1</v>
      </c>
      <c r="O3" s="10">
        <f t="shared" ref="O3:O13" si="2">+G3-J3-L3</f>
        <v>0.10208047023132347</v>
      </c>
      <c r="P3" s="20">
        <f t="shared" ref="P3:P13" si="3">+O3/G3</f>
        <v>0.32984462688396027</v>
      </c>
      <c r="Q3" s="20" t="str">
        <f t="shared" ref="Q3:Q13" si="4">IF(P3&lt;0%,"GM NEGATIVO",IF(P3&lt;11%,"0-10%",IF(P3&lt;25%,"11-25%",IF(P3&lt;50%,"26-50%",IF(P3&gt;51%," GM maagiore 50%",0)))))</f>
        <v>26-50%</v>
      </c>
      <c r="R3" s="10"/>
      <c r="S3" s="10"/>
      <c r="T3" s="10"/>
      <c r="U3" s="10"/>
    </row>
    <row r="4" spans="1:21" x14ac:dyDescent="0.3">
      <c r="A4" s="6" t="s">
        <v>1687</v>
      </c>
      <c r="B4" s="6" t="s">
        <v>667</v>
      </c>
      <c r="C4" s="6">
        <v>301102457</v>
      </c>
      <c r="D4" s="6">
        <v>2457</v>
      </c>
      <c r="E4" s="6" t="s">
        <v>1462</v>
      </c>
      <c r="F4" s="7">
        <v>8000</v>
      </c>
      <c r="G4" s="10">
        <f t="shared" si="0"/>
        <v>0.55000000000000004</v>
      </c>
      <c r="H4" s="8">
        <v>4400</v>
      </c>
      <c r="I4" s="8" t="s">
        <v>1684</v>
      </c>
      <c r="J4" s="10">
        <v>0.31385000000000002</v>
      </c>
      <c r="K4" s="20">
        <f t="shared" si="1"/>
        <v>0.57063636363636372</v>
      </c>
      <c r="L4" s="10">
        <v>2.1479999999999999E-2</v>
      </c>
      <c r="M4" s="14">
        <v>1.1415752155860746</v>
      </c>
      <c r="N4" s="28">
        <v>1</v>
      </c>
      <c r="O4" s="10">
        <f t="shared" si="2"/>
        <v>0.21467000000000003</v>
      </c>
      <c r="P4" s="20">
        <f t="shared" si="3"/>
        <v>0.39030909090909094</v>
      </c>
      <c r="Q4" s="20" t="str">
        <f t="shared" si="4"/>
        <v>26-50%</v>
      </c>
      <c r="R4" s="10"/>
      <c r="S4" s="10"/>
      <c r="T4" s="10"/>
      <c r="U4" s="10"/>
    </row>
    <row r="5" spans="1:21" x14ac:dyDescent="0.3">
      <c r="A5" s="6" t="s">
        <v>1692</v>
      </c>
      <c r="B5" s="6" t="s">
        <v>582</v>
      </c>
      <c r="C5" s="6">
        <v>300292810</v>
      </c>
      <c r="D5" s="6">
        <v>2810</v>
      </c>
      <c r="E5" s="6" t="s">
        <v>1412</v>
      </c>
      <c r="F5" s="7">
        <v>800</v>
      </c>
      <c r="G5" s="10">
        <f t="shared" si="0"/>
        <v>4.0999999999999996</v>
      </c>
      <c r="H5" s="8">
        <v>3279.9999999999995</v>
      </c>
      <c r="I5" s="8" t="s">
        <v>1684</v>
      </c>
      <c r="J5" s="10">
        <v>3.4910000000000001</v>
      </c>
      <c r="K5" s="20">
        <f t="shared" si="1"/>
        <v>0.85146341463414654</v>
      </c>
      <c r="L5" s="10"/>
      <c r="M5" s="14"/>
      <c r="N5" s="14"/>
      <c r="O5" s="10">
        <f t="shared" si="2"/>
        <v>0.60899999999999954</v>
      </c>
      <c r="P5" s="20">
        <f t="shared" si="3"/>
        <v>0.14853658536585357</v>
      </c>
      <c r="Q5" s="20" t="str">
        <f t="shared" si="4"/>
        <v>11-25%</v>
      </c>
      <c r="R5" s="10"/>
      <c r="S5" s="10"/>
      <c r="T5" s="10"/>
      <c r="U5" s="10"/>
    </row>
    <row r="6" spans="1:21" x14ac:dyDescent="0.3">
      <c r="A6" s="6" t="s">
        <v>1687</v>
      </c>
      <c r="B6" s="6" t="s">
        <v>404</v>
      </c>
      <c r="C6" s="6">
        <v>301103001</v>
      </c>
      <c r="D6" s="6">
        <v>3001</v>
      </c>
      <c r="E6" s="6" t="s">
        <v>1330</v>
      </c>
      <c r="F6" s="7">
        <v>63750</v>
      </c>
      <c r="G6" s="10">
        <f t="shared" si="0"/>
        <v>0.76784313725490194</v>
      </c>
      <c r="H6" s="8">
        <v>48950</v>
      </c>
      <c r="I6" s="8" t="s">
        <v>1684</v>
      </c>
      <c r="J6" s="10">
        <v>0.52978000000000003</v>
      </c>
      <c r="K6" s="20">
        <f t="shared" si="1"/>
        <v>0.68995863125638401</v>
      </c>
      <c r="L6" s="10">
        <v>0.23261000000000001</v>
      </c>
      <c r="M6" s="14">
        <v>12.362281699137654</v>
      </c>
      <c r="N6" s="28">
        <v>1</v>
      </c>
      <c r="O6" s="10">
        <f t="shared" si="2"/>
        <v>5.4531372549019019E-3</v>
      </c>
      <c r="P6" s="20">
        <f t="shared" si="3"/>
        <v>7.101889683350281E-3</v>
      </c>
      <c r="Q6" s="20" t="str">
        <f t="shared" si="4"/>
        <v>0-10%</v>
      </c>
      <c r="R6" s="10"/>
      <c r="S6" s="10"/>
      <c r="T6" s="10"/>
      <c r="U6" s="10"/>
    </row>
    <row r="7" spans="1:21" x14ac:dyDescent="0.3">
      <c r="A7" s="6" t="s">
        <v>1692</v>
      </c>
      <c r="B7" s="6" t="s">
        <v>425</v>
      </c>
      <c r="C7" s="6">
        <v>300723055</v>
      </c>
      <c r="D7" s="6">
        <v>3055</v>
      </c>
      <c r="E7" s="6" t="s">
        <v>1340</v>
      </c>
      <c r="F7" s="7">
        <v>22000</v>
      </c>
      <c r="G7" s="10">
        <f t="shared" si="0"/>
        <v>0.7</v>
      </c>
      <c r="H7" s="8">
        <v>15400</v>
      </c>
      <c r="I7" s="8" t="s">
        <v>1684</v>
      </c>
      <c r="J7" s="10">
        <v>0.55647999999999997</v>
      </c>
      <c r="K7" s="20">
        <f t="shared" si="1"/>
        <v>0.79497142857142855</v>
      </c>
      <c r="L7" s="10">
        <v>2.1479999999999999E-2</v>
      </c>
      <c r="M7" s="14">
        <v>1.1415752155860746</v>
      </c>
      <c r="N7" s="28">
        <v>1</v>
      </c>
      <c r="O7" s="10">
        <f t="shared" si="2"/>
        <v>0.12203999999999998</v>
      </c>
      <c r="P7" s="20">
        <f t="shared" si="3"/>
        <v>0.17434285714285713</v>
      </c>
      <c r="Q7" s="20" t="str">
        <f t="shared" si="4"/>
        <v>11-25%</v>
      </c>
      <c r="R7" s="10"/>
      <c r="S7" s="10"/>
      <c r="T7" s="10"/>
      <c r="U7" s="10"/>
    </row>
    <row r="8" spans="1:21" x14ac:dyDescent="0.3">
      <c r="A8" s="6" t="s">
        <v>1692</v>
      </c>
      <c r="B8" s="6" t="s">
        <v>305</v>
      </c>
      <c r="C8" s="6">
        <v>303703127</v>
      </c>
      <c r="D8" s="6">
        <v>3127</v>
      </c>
      <c r="E8" s="6" t="s">
        <v>1274</v>
      </c>
      <c r="F8" s="7">
        <v>164400</v>
      </c>
      <c r="G8" s="10">
        <f t="shared" si="0"/>
        <v>1.0348706812652066</v>
      </c>
      <c r="H8" s="8">
        <v>170132.74</v>
      </c>
      <c r="I8" s="8" t="s">
        <v>1684</v>
      </c>
      <c r="J8" s="10">
        <v>0.22128999999999999</v>
      </c>
      <c r="K8" s="20">
        <f t="shared" si="1"/>
        <v>0.21383348084560327</v>
      </c>
      <c r="L8" s="10">
        <v>0.14629</v>
      </c>
      <c r="M8" s="14">
        <v>7.7747224528904493</v>
      </c>
      <c r="N8" s="28">
        <v>1</v>
      </c>
      <c r="O8" s="10">
        <f t="shared" si="2"/>
        <v>0.66729068126520663</v>
      </c>
      <c r="P8" s="20">
        <f t="shared" si="3"/>
        <v>0.64480586158784015</v>
      </c>
      <c r="Q8" s="20" t="str">
        <f t="shared" si="4"/>
        <v xml:space="preserve"> GM maagiore 50%</v>
      </c>
      <c r="R8" s="10"/>
      <c r="S8" s="10"/>
      <c r="T8" s="10"/>
      <c r="U8" s="10"/>
    </row>
    <row r="9" spans="1:21" x14ac:dyDescent="0.3">
      <c r="A9" s="6" t="s">
        <v>1692</v>
      </c>
      <c r="B9" s="6" t="s">
        <v>490</v>
      </c>
      <c r="C9" s="6">
        <v>303703364</v>
      </c>
      <c r="D9" s="6">
        <v>3364</v>
      </c>
      <c r="E9" s="6" t="s">
        <v>1338</v>
      </c>
      <c r="F9" s="7">
        <v>59040</v>
      </c>
      <c r="G9" s="10">
        <f t="shared" si="0"/>
        <v>0.12999999999999995</v>
      </c>
      <c r="H9" s="8">
        <v>7675.1999999999971</v>
      </c>
      <c r="I9" s="8" t="s">
        <v>1684</v>
      </c>
      <c r="J9" s="10">
        <v>9.7930000000000003E-2</v>
      </c>
      <c r="K9" s="20">
        <f t="shared" si="1"/>
        <v>0.75330769230769257</v>
      </c>
      <c r="L9" s="10">
        <v>6.837E-2</v>
      </c>
      <c r="M9" s="14">
        <v>3.633589268604279</v>
      </c>
      <c r="N9" s="28">
        <v>1</v>
      </c>
      <c r="O9" s="10">
        <f t="shared" si="2"/>
        <v>-3.6300000000000054E-2</v>
      </c>
      <c r="P9" s="20">
        <f t="shared" si="3"/>
        <v>-0.27923076923076978</v>
      </c>
      <c r="Q9" s="20" t="str">
        <f t="shared" si="4"/>
        <v>GM NEGATIVO</v>
      </c>
      <c r="R9" s="10"/>
      <c r="S9" s="10"/>
      <c r="T9" s="10"/>
      <c r="U9" s="10"/>
    </row>
    <row r="10" spans="1:21" x14ac:dyDescent="0.3">
      <c r="A10" s="6" t="s">
        <v>1692</v>
      </c>
      <c r="B10" s="6" t="s">
        <v>421</v>
      </c>
      <c r="C10" s="6">
        <v>303703364</v>
      </c>
      <c r="D10" s="6">
        <v>3364</v>
      </c>
      <c r="E10" s="6" t="s">
        <v>1338</v>
      </c>
      <c r="F10" s="7">
        <v>120764</v>
      </c>
      <c r="G10" s="10">
        <f t="shared" si="0"/>
        <v>0.13055703686529099</v>
      </c>
      <c r="H10" s="8">
        <v>15766.590000000002</v>
      </c>
      <c r="I10" s="8" t="s">
        <v>1684</v>
      </c>
      <c r="J10" s="10">
        <v>9.7930000000000003E-2</v>
      </c>
      <c r="K10" s="20">
        <f t="shared" si="1"/>
        <v>0.75009361694570609</v>
      </c>
      <c r="L10" s="10">
        <v>6.837E-2</v>
      </c>
      <c r="M10" s="14">
        <v>3.633589268604279</v>
      </c>
      <c r="N10" s="28">
        <v>1</v>
      </c>
      <c r="O10" s="10">
        <f t="shared" si="2"/>
        <v>-3.574296313470901E-2</v>
      </c>
      <c r="P10" s="20">
        <f t="shared" si="3"/>
        <v>-0.27377278155897999</v>
      </c>
      <c r="Q10" s="20" t="str">
        <f t="shared" si="4"/>
        <v>GM NEGATIVO</v>
      </c>
      <c r="R10" s="10"/>
      <c r="S10" s="10"/>
      <c r="T10" s="10"/>
      <c r="U10" s="10"/>
    </row>
    <row r="11" spans="1:21" x14ac:dyDescent="0.3">
      <c r="A11" s="6" t="s">
        <v>1687</v>
      </c>
      <c r="B11" s="6" t="s">
        <v>640</v>
      </c>
      <c r="C11" s="6">
        <v>301103380</v>
      </c>
      <c r="D11" s="6">
        <v>3380</v>
      </c>
      <c r="E11" s="6" t="s">
        <v>1443</v>
      </c>
      <c r="F11" s="7">
        <v>2429</v>
      </c>
      <c r="G11" s="10">
        <f t="shared" si="0"/>
        <v>1.2350349938246192</v>
      </c>
      <c r="H11" s="8">
        <v>2999.9</v>
      </c>
      <c r="I11" s="8" t="s">
        <v>1684</v>
      </c>
      <c r="J11" s="10">
        <v>1.4436</v>
      </c>
      <c r="K11" s="20">
        <f t="shared" si="1"/>
        <v>1.1688737624587486</v>
      </c>
      <c r="L11" s="10">
        <v>2.121E-2</v>
      </c>
      <c r="M11" s="14">
        <v>1.1272258064516125</v>
      </c>
      <c r="N11" s="28">
        <v>1</v>
      </c>
      <c r="O11" s="10">
        <f t="shared" si="2"/>
        <v>-0.22977500617538077</v>
      </c>
      <c r="P11" s="20">
        <f t="shared" si="3"/>
        <v>-0.1860473649121637</v>
      </c>
      <c r="Q11" s="20" t="str">
        <f t="shared" si="4"/>
        <v>GM NEGATIVO</v>
      </c>
      <c r="R11" s="10"/>
      <c r="S11" s="10"/>
      <c r="T11" s="10"/>
      <c r="U11" s="10"/>
    </row>
    <row r="12" spans="1:21" x14ac:dyDescent="0.3">
      <c r="A12" s="6" t="s">
        <v>1692</v>
      </c>
      <c r="B12" s="6" t="s">
        <v>423</v>
      </c>
      <c r="C12" s="6">
        <v>303703620</v>
      </c>
      <c r="D12" s="6">
        <v>3620</v>
      </c>
      <c r="E12" s="6" t="s">
        <v>1339</v>
      </c>
      <c r="F12" s="7">
        <v>70000</v>
      </c>
      <c r="G12" s="10">
        <f t="shared" si="0"/>
        <v>0.22</v>
      </c>
      <c r="H12" s="8">
        <v>15400</v>
      </c>
      <c r="I12" s="8" t="s">
        <v>1684</v>
      </c>
      <c r="J12" s="10">
        <v>9.8000000000000004E-2</v>
      </c>
      <c r="K12" s="20">
        <f t="shared" si="1"/>
        <v>0.44545454545454544</v>
      </c>
      <c r="L12" s="10">
        <v>6.8370000000000002E-3</v>
      </c>
      <c r="M12" s="14">
        <v>0.36335892686042787</v>
      </c>
      <c r="N12" s="28">
        <v>1</v>
      </c>
      <c r="O12" s="10">
        <f t="shared" si="2"/>
        <v>0.115163</v>
      </c>
      <c r="P12" s="20">
        <f t="shared" si="3"/>
        <v>0.52346818181818178</v>
      </c>
      <c r="Q12" s="20" t="str">
        <f t="shared" si="4"/>
        <v xml:space="preserve"> GM maagiore 50%</v>
      </c>
      <c r="R12" s="10"/>
      <c r="S12" s="10"/>
      <c r="T12" s="10"/>
      <c r="U12" s="10"/>
    </row>
    <row r="13" spans="1:21" x14ac:dyDescent="0.3">
      <c r="A13" s="6" t="s">
        <v>1687</v>
      </c>
      <c r="B13" s="6" t="s">
        <v>572</v>
      </c>
      <c r="C13" s="6">
        <v>305603622</v>
      </c>
      <c r="D13" s="6">
        <v>3622</v>
      </c>
      <c r="E13" s="6" t="s">
        <v>1405</v>
      </c>
      <c r="F13" s="7">
        <v>10200</v>
      </c>
      <c r="G13" s="10">
        <f t="shared" si="0"/>
        <v>0.61140000000000005</v>
      </c>
      <c r="H13" s="8">
        <v>6236.2800000000007</v>
      </c>
      <c r="I13" s="8" t="s">
        <v>1684</v>
      </c>
      <c r="J13" s="10">
        <v>1.9139900000000001</v>
      </c>
      <c r="K13" s="20">
        <f t="shared" si="1"/>
        <v>3.1305037618580305</v>
      </c>
      <c r="L13" s="10">
        <v>0.14810000000000001</v>
      </c>
      <c r="M13" s="14">
        <v>7.8709166400510995</v>
      </c>
      <c r="N13" s="28">
        <v>1</v>
      </c>
      <c r="O13" s="10">
        <f t="shared" si="2"/>
        <v>-1.4506899999999998</v>
      </c>
      <c r="P13" s="20">
        <f t="shared" si="3"/>
        <v>-2.3727347072293092</v>
      </c>
      <c r="Q13" s="20" t="str">
        <f t="shared" si="4"/>
        <v>GM NEGATIVO</v>
      </c>
      <c r="R13" s="10"/>
      <c r="S13" s="10"/>
      <c r="T13" s="10"/>
      <c r="U13" s="10"/>
    </row>
    <row r="14" spans="1:21" x14ac:dyDescent="0.3">
      <c r="A14" s="6" t="s">
        <v>1688</v>
      </c>
      <c r="B14" s="6" t="s">
        <v>705</v>
      </c>
      <c r="C14" s="6">
        <v>304734010</v>
      </c>
      <c r="D14" s="6">
        <v>4010</v>
      </c>
      <c r="E14" s="6" t="s">
        <v>1288</v>
      </c>
      <c r="F14" s="7">
        <v>400</v>
      </c>
      <c r="G14" s="10">
        <f t="shared" si="0"/>
        <v>2.78</v>
      </c>
      <c r="H14" s="8">
        <v>1112</v>
      </c>
      <c r="I14" s="8" t="s">
        <v>1684</v>
      </c>
      <c r="J14" s="10">
        <v>0.51099300000000003</v>
      </c>
      <c r="K14" s="20">
        <f t="shared" si="1"/>
        <v>0.18381043165467625</v>
      </c>
      <c r="L14" s="10">
        <v>0.46965000000000001</v>
      </c>
      <c r="M14" s="14">
        <v>24.96</v>
      </c>
      <c r="N14" s="28">
        <v>1</v>
      </c>
      <c r="O14" s="10">
        <f t="shared" ref="O14:O77" si="5">+G14-J14-L14</f>
        <v>1.7993569999999997</v>
      </c>
      <c r="P14" s="20">
        <f t="shared" ref="P14:P77" si="6">+O14/G14</f>
        <v>0.64725071942446033</v>
      </c>
      <c r="Q14" s="20" t="str">
        <f t="shared" ref="Q14:Q77" si="7">IF(P14&lt;0%,"GM NEGATIVO",IF(P14&lt;11%,"0-10%",IF(P14&lt;25%,"11-25%",IF(P14&lt;50%,"26-50%",IF(P14&gt;51%," GM maagiore 50%",0)))))</f>
        <v xml:space="preserve"> GM maagiore 50%</v>
      </c>
      <c r="R14" s="10"/>
      <c r="S14" s="10"/>
      <c r="T14" s="10"/>
      <c r="U14" s="10"/>
    </row>
    <row r="15" spans="1:21" x14ac:dyDescent="0.3">
      <c r="A15" s="6" t="s">
        <v>1688</v>
      </c>
      <c r="B15" s="6" t="s">
        <v>326</v>
      </c>
      <c r="C15" s="6">
        <v>304734010</v>
      </c>
      <c r="D15" s="6">
        <v>4010</v>
      </c>
      <c r="E15" s="6" t="s">
        <v>1288</v>
      </c>
      <c r="F15" s="7">
        <v>90988</v>
      </c>
      <c r="G15" s="10">
        <f t="shared" si="0"/>
        <v>1.1396777597045764</v>
      </c>
      <c r="H15" s="8">
        <v>103697</v>
      </c>
      <c r="I15" s="8" t="s">
        <v>1684</v>
      </c>
      <c r="J15" s="10">
        <v>0.51099300000000003</v>
      </c>
      <c r="K15" s="20">
        <f t="shared" si="1"/>
        <v>0.44836621198298898</v>
      </c>
      <c r="L15" s="10">
        <v>0.46965000000000001</v>
      </c>
      <c r="M15" s="14">
        <v>24.96</v>
      </c>
      <c r="N15" s="28">
        <v>1</v>
      </c>
      <c r="O15" s="10">
        <f t="shared" si="5"/>
        <v>0.15903475970457637</v>
      </c>
      <c r="P15" s="20">
        <f t="shared" si="6"/>
        <v>0.13954361954540628</v>
      </c>
      <c r="Q15" s="20" t="str">
        <f t="shared" si="7"/>
        <v>11-25%</v>
      </c>
      <c r="R15" s="10"/>
      <c r="S15" s="10"/>
      <c r="T15" s="10"/>
      <c r="U15" s="10"/>
    </row>
    <row r="16" spans="1:21" x14ac:dyDescent="0.3">
      <c r="A16" s="6" t="s">
        <v>1688</v>
      </c>
      <c r="B16" s="6" t="s">
        <v>433</v>
      </c>
      <c r="C16" s="6">
        <v>304734020</v>
      </c>
      <c r="D16" s="6">
        <v>4020</v>
      </c>
      <c r="E16" s="6" t="s">
        <v>1346</v>
      </c>
      <c r="F16" s="7">
        <v>26325</v>
      </c>
      <c r="G16" s="10">
        <f t="shared" si="0"/>
        <v>0.91432098765432102</v>
      </c>
      <c r="H16" s="8">
        <v>24069.5</v>
      </c>
      <c r="I16" s="8" t="s">
        <v>1684</v>
      </c>
      <c r="J16" s="10">
        <v>0.31135000000000002</v>
      </c>
      <c r="K16" s="20">
        <f t="shared" si="1"/>
        <v>0.34052592492573586</v>
      </c>
      <c r="L16" s="10">
        <v>6.5290000000000001E-2</v>
      </c>
      <c r="M16" s="14">
        <v>3.4698997125519004</v>
      </c>
      <c r="N16" s="28">
        <v>1</v>
      </c>
      <c r="O16" s="10">
        <f t="shared" si="5"/>
        <v>0.53768098765432104</v>
      </c>
      <c r="P16" s="20">
        <f t="shared" si="6"/>
        <v>0.58806589251957875</v>
      </c>
      <c r="Q16" s="20" t="str">
        <f t="shared" si="7"/>
        <v xml:space="preserve"> GM maagiore 50%</v>
      </c>
      <c r="R16" s="10"/>
      <c r="S16" s="10"/>
      <c r="T16" s="10"/>
      <c r="U16" s="10"/>
    </row>
    <row r="17" spans="1:21" x14ac:dyDescent="0.3">
      <c r="A17" s="6" t="s">
        <v>1691</v>
      </c>
      <c r="B17" s="6" t="s">
        <v>543</v>
      </c>
      <c r="C17" s="6">
        <v>305494070</v>
      </c>
      <c r="D17" s="6">
        <v>4070</v>
      </c>
      <c r="E17" s="6" t="s">
        <v>1394</v>
      </c>
      <c r="F17" s="7">
        <v>1389</v>
      </c>
      <c r="G17" s="10">
        <f t="shared" si="0"/>
        <v>3.2099999999999995</v>
      </c>
      <c r="H17" s="8">
        <v>4458.6899999999996</v>
      </c>
      <c r="I17" s="8" t="s">
        <v>1684</v>
      </c>
      <c r="J17" s="10">
        <v>0.34229999999999999</v>
      </c>
      <c r="K17" s="20">
        <f t="shared" si="1"/>
        <v>0.1066355140186916</v>
      </c>
      <c r="L17" s="10">
        <v>6.13E-2</v>
      </c>
      <c r="M17" s="14">
        <v>3.257847333120409</v>
      </c>
      <c r="N17" s="28">
        <v>1</v>
      </c>
      <c r="O17" s="10">
        <f t="shared" si="5"/>
        <v>2.8063999999999996</v>
      </c>
      <c r="P17" s="20">
        <f t="shared" si="6"/>
        <v>0.87426791277258564</v>
      </c>
      <c r="Q17" s="20" t="str">
        <f t="shared" si="7"/>
        <v xml:space="preserve"> GM maagiore 50%</v>
      </c>
      <c r="R17" s="10"/>
      <c r="S17" s="10"/>
      <c r="T17" s="10"/>
      <c r="U17" s="10"/>
    </row>
    <row r="18" spans="1:21" x14ac:dyDescent="0.3">
      <c r="A18" s="6" t="s">
        <v>1688</v>
      </c>
      <c r="B18" s="6" t="s">
        <v>530</v>
      </c>
      <c r="C18" s="6">
        <v>304734076</v>
      </c>
      <c r="D18" s="6">
        <v>4076</v>
      </c>
      <c r="E18" s="6" t="s">
        <v>1390</v>
      </c>
      <c r="F18" s="7">
        <v>4800</v>
      </c>
      <c r="G18" s="10">
        <f t="shared" si="0"/>
        <v>1.0730000000000002</v>
      </c>
      <c r="H18" s="8">
        <v>5150.4000000000005</v>
      </c>
      <c r="I18" s="8" t="s">
        <v>1684</v>
      </c>
      <c r="J18" s="10">
        <v>0.78244000000000002</v>
      </c>
      <c r="K18" s="20">
        <f t="shared" si="1"/>
        <v>0.72920782851817323</v>
      </c>
      <c r="L18" s="10">
        <v>0.1143</v>
      </c>
      <c r="M18" s="14">
        <v>6.0745832002555105</v>
      </c>
      <c r="N18" s="28">
        <v>1</v>
      </c>
      <c r="O18" s="11">
        <f t="shared" si="5"/>
        <v>0.17626000000000014</v>
      </c>
      <c r="P18" s="20">
        <f t="shared" si="6"/>
        <v>0.16426840633737197</v>
      </c>
      <c r="Q18" s="20" t="str">
        <f t="shared" si="7"/>
        <v>11-25%</v>
      </c>
      <c r="R18" s="10"/>
      <c r="S18" s="10"/>
      <c r="T18" s="10"/>
      <c r="U18" s="10"/>
    </row>
    <row r="19" spans="1:21" x14ac:dyDescent="0.3">
      <c r="A19" s="6" t="s">
        <v>1688</v>
      </c>
      <c r="B19" s="6" t="s">
        <v>703</v>
      </c>
      <c r="C19" s="6">
        <v>304734160</v>
      </c>
      <c r="D19" s="6">
        <v>4160</v>
      </c>
      <c r="E19" s="6" t="s">
        <v>1480</v>
      </c>
      <c r="F19" s="7">
        <v>1500</v>
      </c>
      <c r="G19" s="10">
        <f t="shared" si="0"/>
        <v>0.75</v>
      </c>
      <c r="H19" s="8">
        <v>1125</v>
      </c>
      <c r="I19" s="8" t="s">
        <v>1684</v>
      </c>
      <c r="J19" s="10">
        <v>1.7230000000000001</v>
      </c>
      <c r="K19" s="20">
        <f t="shared" si="1"/>
        <v>2.2973333333333334</v>
      </c>
      <c r="L19" s="10">
        <v>1.487E-2</v>
      </c>
      <c r="M19" s="14">
        <v>0.71210906958561371</v>
      </c>
      <c r="N19" s="28">
        <v>1</v>
      </c>
      <c r="O19" s="11">
        <f t="shared" si="5"/>
        <v>-0.98787000000000014</v>
      </c>
      <c r="P19" s="20">
        <f t="shared" si="6"/>
        <v>-1.3171600000000001</v>
      </c>
      <c r="Q19" s="20" t="str">
        <f t="shared" si="7"/>
        <v>GM NEGATIVO</v>
      </c>
      <c r="R19" s="10"/>
      <c r="S19" s="10"/>
      <c r="T19" s="10"/>
      <c r="U19" s="10"/>
    </row>
    <row r="20" spans="1:21" x14ac:dyDescent="0.3">
      <c r="A20" s="6" t="s">
        <v>1687</v>
      </c>
      <c r="B20" s="6" t="s">
        <v>753</v>
      </c>
      <c r="C20" s="6">
        <v>301104188</v>
      </c>
      <c r="D20" s="6">
        <v>4188</v>
      </c>
      <c r="E20" s="6" t="s">
        <v>1510</v>
      </c>
      <c r="F20" s="7">
        <v>1950</v>
      </c>
      <c r="G20" s="10">
        <f t="shared" si="0"/>
        <v>0.69333333333333336</v>
      </c>
      <c r="H20" s="8">
        <v>1352</v>
      </c>
      <c r="I20" s="8" t="s">
        <v>1684</v>
      </c>
      <c r="J20" s="10">
        <v>0.89200000000000002</v>
      </c>
      <c r="K20" s="20">
        <f t="shared" si="1"/>
        <v>1.2865384615384616</v>
      </c>
      <c r="L20" s="10">
        <v>1.303E-2</v>
      </c>
      <c r="M20" s="14">
        <v>0.62399335418295543</v>
      </c>
      <c r="N20" s="28">
        <v>1</v>
      </c>
      <c r="O20" s="11">
        <f t="shared" si="5"/>
        <v>-0.21169666666666664</v>
      </c>
      <c r="P20" s="20">
        <f t="shared" si="6"/>
        <v>-0.3053317307692307</v>
      </c>
      <c r="Q20" s="20" t="str">
        <f t="shared" si="7"/>
        <v>GM NEGATIVO</v>
      </c>
      <c r="R20" s="10"/>
      <c r="S20" s="10"/>
      <c r="T20" s="10"/>
      <c r="U20" s="10"/>
    </row>
    <row r="21" spans="1:21" x14ac:dyDescent="0.3">
      <c r="A21" s="6" t="s">
        <v>1688</v>
      </c>
      <c r="B21" s="6" t="s">
        <v>528</v>
      </c>
      <c r="C21" s="6">
        <v>304734245</v>
      </c>
      <c r="D21" s="6">
        <v>4245</v>
      </c>
      <c r="E21" s="6" t="s">
        <v>1389</v>
      </c>
      <c r="F21" s="7">
        <v>6600</v>
      </c>
      <c r="G21" s="10">
        <f t="shared" si="0"/>
        <v>0.78990000000000005</v>
      </c>
      <c r="H21" s="8">
        <v>5213.34</v>
      </c>
      <c r="I21" s="8" t="s">
        <v>1684</v>
      </c>
      <c r="J21" s="10">
        <v>0.56306</v>
      </c>
      <c r="K21" s="20">
        <f t="shared" si="1"/>
        <v>0.71282440815293069</v>
      </c>
      <c r="L21" s="10">
        <v>8.5029999999999994E-2</v>
      </c>
      <c r="M21" s="14">
        <v>4.0719996090695858</v>
      </c>
      <c r="N21" s="28">
        <v>1</v>
      </c>
      <c r="O21" s="11">
        <f t="shared" si="5"/>
        <v>0.14181000000000005</v>
      </c>
      <c r="P21" s="20">
        <f t="shared" si="6"/>
        <v>0.17952905431067229</v>
      </c>
      <c r="Q21" s="20" t="str">
        <f t="shared" si="7"/>
        <v>11-25%</v>
      </c>
      <c r="R21" s="10"/>
      <c r="S21" s="10"/>
      <c r="T21" s="10"/>
      <c r="U21" s="10"/>
    </row>
    <row r="22" spans="1:21" x14ac:dyDescent="0.3">
      <c r="A22" s="6" t="s">
        <v>1688</v>
      </c>
      <c r="B22" s="6" t="s">
        <v>279</v>
      </c>
      <c r="C22" s="6">
        <v>304734260</v>
      </c>
      <c r="D22" s="6">
        <v>4260</v>
      </c>
      <c r="E22" s="6" t="s">
        <v>1254</v>
      </c>
      <c r="F22" s="7">
        <v>63000</v>
      </c>
      <c r="G22" s="10">
        <f t="shared" si="0"/>
        <v>0.83177777777777773</v>
      </c>
      <c r="H22" s="8">
        <v>52402</v>
      </c>
      <c r="I22" s="8" t="s">
        <v>1684</v>
      </c>
      <c r="J22" s="10">
        <v>0.65700000000000003</v>
      </c>
      <c r="K22" s="20">
        <f t="shared" si="1"/>
        <v>0.78987443227357734</v>
      </c>
      <c r="L22" s="10">
        <v>0.11434</v>
      </c>
      <c r="M22" s="14">
        <v>5.4756254886630185</v>
      </c>
      <c r="N22" s="28">
        <v>1</v>
      </c>
      <c r="O22" s="11">
        <f t="shared" si="5"/>
        <v>6.0437777777777701E-2</v>
      </c>
      <c r="P22" s="20">
        <f t="shared" si="6"/>
        <v>7.2660967138658744E-2</v>
      </c>
      <c r="Q22" s="20" t="str">
        <f t="shared" si="7"/>
        <v>0-10%</v>
      </c>
      <c r="R22" s="10"/>
      <c r="S22" s="10"/>
      <c r="T22" s="10"/>
      <c r="U22" s="10"/>
    </row>
    <row r="23" spans="1:21" x14ac:dyDescent="0.3">
      <c r="A23" s="6" t="s">
        <v>1688</v>
      </c>
      <c r="B23" s="6" t="s">
        <v>27</v>
      </c>
      <c r="C23" s="6">
        <v>304734309</v>
      </c>
      <c r="D23" s="6">
        <v>4309</v>
      </c>
      <c r="E23" s="6" t="s">
        <v>1098</v>
      </c>
      <c r="F23" s="7">
        <v>2349000</v>
      </c>
      <c r="G23" s="10">
        <v>0.32700000000000001</v>
      </c>
      <c r="H23" s="8">
        <v>768123</v>
      </c>
      <c r="I23" s="8" t="s">
        <v>1684</v>
      </c>
      <c r="J23" s="10">
        <v>0.27037500000000003</v>
      </c>
      <c r="K23" s="20">
        <f t="shared" si="1"/>
        <v>0.82683486238532122</v>
      </c>
      <c r="L23" s="10">
        <v>5.1159999999999997E-2</v>
      </c>
      <c r="M23" s="14">
        <v>2.4500000000000002</v>
      </c>
      <c r="N23" s="28">
        <v>1</v>
      </c>
      <c r="O23" s="11">
        <f t="shared" si="5"/>
        <v>5.4649999999999838E-3</v>
      </c>
      <c r="P23" s="20">
        <f t="shared" si="6"/>
        <v>1.6712538226299645E-2</v>
      </c>
      <c r="Q23" s="20" t="str">
        <f t="shared" si="7"/>
        <v>0-10%</v>
      </c>
      <c r="R23" s="10"/>
      <c r="S23" s="10"/>
      <c r="T23" s="10"/>
      <c r="U23" s="10"/>
    </row>
    <row r="24" spans="1:21" x14ac:dyDescent="0.3">
      <c r="A24" s="6" t="s">
        <v>1688</v>
      </c>
      <c r="B24" s="6" t="s">
        <v>87</v>
      </c>
      <c r="C24" s="6">
        <v>304734309</v>
      </c>
      <c r="D24" s="6">
        <v>4309</v>
      </c>
      <c r="E24" s="6" t="s">
        <v>1098</v>
      </c>
      <c r="F24" s="7">
        <v>837000</v>
      </c>
      <c r="G24" s="10">
        <v>0.32700000000000001</v>
      </c>
      <c r="H24" s="8">
        <v>273699</v>
      </c>
      <c r="I24" s="8" t="s">
        <v>1684</v>
      </c>
      <c r="J24" s="10">
        <v>0.27037500000000003</v>
      </c>
      <c r="K24" s="20">
        <f t="shared" si="1"/>
        <v>0.82683486238532122</v>
      </c>
      <c r="L24" s="10">
        <v>5.1159999999999997E-2</v>
      </c>
      <c r="M24" s="14">
        <v>2.4500000000000002</v>
      </c>
      <c r="N24" s="28">
        <v>1</v>
      </c>
      <c r="O24" s="11">
        <f t="shared" si="5"/>
        <v>5.4649999999999838E-3</v>
      </c>
      <c r="P24" s="20">
        <f t="shared" si="6"/>
        <v>1.6712538226299645E-2</v>
      </c>
      <c r="Q24" s="20" t="str">
        <f t="shared" si="7"/>
        <v>0-10%</v>
      </c>
      <c r="R24" s="10"/>
      <c r="S24" s="10"/>
      <c r="T24" s="10"/>
      <c r="U24" s="10"/>
    </row>
    <row r="25" spans="1:21" x14ac:dyDescent="0.3">
      <c r="A25" s="6" t="s">
        <v>1688</v>
      </c>
      <c r="B25" s="6" t="s">
        <v>87</v>
      </c>
      <c r="C25" s="6">
        <v>304734309</v>
      </c>
      <c r="D25" s="6">
        <v>4309</v>
      </c>
      <c r="E25" s="6" t="s">
        <v>1098</v>
      </c>
      <c r="F25" s="7">
        <v>4053</v>
      </c>
      <c r="G25" s="10">
        <f t="shared" ref="G25:G39" si="8">+H25/F25</f>
        <v>0.48000000000000004</v>
      </c>
      <c r="H25" s="8">
        <v>1945.44</v>
      </c>
      <c r="I25" s="8" t="s">
        <v>1684</v>
      </c>
      <c r="J25" s="10">
        <v>0.27037500000000003</v>
      </c>
      <c r="K25" s="20">
        <f t="shared" si="1"/>
        <v>0.56328125000000007</v>
      </c>
      <c r="L25" s="10">
        <v>5.1159999999999997E-2</v>
      </c>
      <c r="M25" s="14">
        <v>2.4500000000000002</v>
      </c>
      <c r="N25" s="28">
        <v>1</v>
      </c>
      <c r="O25" s="11">
        <f t="shared" si="5"/>
        <v>0.15846500000000002</v>
      </c>
      <c r="P25" s="20">
        <f t="shared" si="6"/>
        <v>0.33013541666666668</v>
      </c>
      <c r="Q25" s="20" t="str">
        <f t="shared" si="7"/>
        <v>26-50%</v>
      </c>
      <c r="R25" s="10"/>
      <c r="S25" s="10"/>
      <c r="T25" s="10"/>
      <c r="U25" s="10"/>
    </row>
    <row r="26" spans="1:21" x14ac:dyDescent="0.3">
      <c r="A26" s="6" t="s">
        <v>1688</v>
      </c>
      <c r="B26" s="6" t="s">
        <v>690</v>
      </c>
      <c r="C26" s="6">
        <v>304734309</v>
      </c>
      <c r="D26" s="6">
        <v>4309</v>
      </c>
      <c r="E26" s="6" t="s">
        <v>1098</v>
      </c>
      <c r="F26" s="7">
        <v>600</v>
      </c>
      <c r="G26" s="10">
        <f t="shared" si="8"/>
        <v>2.04</v>
      </c>
      <c r="H26" s="8">
        <v>1224</v>
      </c>
      <c r="I26" s="8" t="s">
        <v>1684</v>
      </c>
      <c r="J26" s="10">
        <v>0.27037500000000003</v>
      </c>
      <c r="K26" s="20">
        <f t="shared" si="1"/>
        <v>0.13253676470588238</v>
      </c>
      <c r="L26" s="10">
        <v>5.1159999999999997E-2</v>
      </c>
      <c r="M26" s="14">
        <v>2.4500000000000002</v>
      </c>
      <c r="N26" s="28">
        <v>1</v>
      </c>
      <c r="O26" s="11">
        <f t="shared" si="5"/>
        <v>1.7184649999999999</v>
      </c>
      <c r="P26" s="20">
        <f t="shared" si="6"/>
        <v>0.84238480392156856</v>
      </c>
      <c r="Q26" s="20" t="str">
        <f t="shared" si="7"/>
        <v xml:space="preserve"> GM maagiore 50%</v>
      </c>
      <c r="R26" s="10"/>
      <c r="S26" s="10"/>
      <c r="T26" s="10"/>
      <c r="U26" s="10"/>
    </row>
    <row r="27" spans="1:21" x14ac:dyDescent="0.3">
      <c r="A27" s="6" t="s">
        <v>1688</v>
      </c>
      <c r="B27" s="6" t="s">
        <v>27</v>
      </c>
      <c r="C27" s="6">
        <v>304734309</v>
      </c>
      <c r="D27" s="6">
        <v>4309</v>
      </c>
      <c r="E27" s="6" t="s">
        <v>1098</v>
      </c>
      <c r="F27" s="7">
        <v>8026</v>
      </c>
      <c r="G27" s="10">
        <f t="shared" si="8"/>
        <v>0.69193620732618988</v>
      </c>
      <c r="H27" s="8">
        <v>5553.48</v>
      </c>
      <c r="I27" s="8" t="s">
        <v>1684</v>
      </c>
      <c r="J27" s="10">
        <v>0.27037500000000003</v>
      </c>
      <c r="K27" s="20">
        <f t="shared" si="1"/>
        <v>0.39075133970051218</v>
      </c>
      <c r="L27" s="10">
        <v>5.1159999999999997E-2</v>
      </c>
      <c r="M27" s="14">
        <v>2.4500000000000002</v>
      </c>
      <c r="N27" s="28">
        <v>1</v>
      </c>
      <c r="O27" s="11">
        <f t="shared" si="5"/>
        <v>0.37040120732618986</v>
      </c>
      <c r="P27" s="20">
        <f t="shared" si="6"/>
        <v>0.53531120846748348</v>
      </c>
      <c r="Q27" s="20" t="str">
        <f t="shared" si="7"/>
        <v xml:space="preserve"> GM maagiore 50%</v>
      </c>
      <c r="R27" s="10"/>
      <c r="S27" s="10"/>
      <c r="T27" s="10"/>
      <c r="U27" s="10"/>
    </row>
    <row r="28" spans="1:21" x14ac:dyDescent="0.3">
      <c r="A28" s="6" t="s">
        <v>1688</v>
      </c>
      <c r="B28" s="6" t="s">
        <v>609</v>
      </c>
      <c r="C28" s="6">
        <v>304734364</v>
      </c>
      <c r="D28" s="6">
        <v>4364</v>
      </c>
      <c r="E28" s="6" t="s">
        <v>1426</v>
      </c>
      <c r="F28" s="7">
        <v>8800</v>
      </c>
      <c r="G28" s="10">
        <f t="shared" si="8"/>
        <v>0.29830000000000001</v>
      </c>
      <c r="H28" s="8">
        <v>2625.04</v>
      </c>
      <c r="I28" s="8" t="s">
        <v>1684</v>
      </c>
      <c r="J28" s="10">
        <v>0.432</v>
      </c>
      <c r="K28" s="20">
        <f t="shared" si="1"/>
        <v>1.4482065035199463</v>
      </c>
      <c r="L28" s="10">
        <v>1.6480000000000002E-2</v>
      </c>
      <c r="M28" s="14">
        <v>0.78921032056294005</v>
      </c>
      <c r="N28" s="28">
        <v>1</v>
      </c>
      <c r="O28" s="11">
        <f t="shared" si="5"/>
        <v>-0.15017999999999998</v>
      </c>
      <c r="P28" s="20">
        <f t="shared" si="6"/>
        <v>-0.5034528997653368</v>
      </c>
      <c r="Q28" s="20" t="str">
        <f t="shared" si="7"/>
        <v>GM NEGATIVO</v>
      </c>
      <c r="R28" s="10"/>
      <c r="S28" s="10"/>
      <c r="T28" s="10"/>
      <c r="U28" s="10"/>
    </row>
    <row r="29" spans="1:21" x14ac:dyDescent="0.3">
      <c r="A29" s="6" t="s">
        <v>1688</v>
      </c>
      <c r="B29" s="6" t="s">
        <v>646</v>
      </c>
      <c r="C29" s="6">
        <v>304734381</v>
      </c>
      <c r="D29" s="6">
        <v>4381</v>
      </c>
      <c r="E29" s="6" t="s">
        <v>1448</v>
      </c>
      <c r="F29" s="7">
        <v>1950</v>
      </c>
      <c r="G29" s="10">
        <f t="shared" si="8"/>
        <v>0.99</v>
      </c>
      <c r="H29" s="8">
        <v>1930.5</v>
      </c>
      <c r="I29" s="8" t="s">
        <v>1684</v>
      </c>
      <c r="J29" s="10">
        <v>0.43099999999999999</v>
      </c>
      <c r="K29" s="20">
        <f t="shared" si="1"/>
        <v>0.43535353535353538</v>
      </c>
      <c r="L29" s="10">
        <v>7.5450000000000003E-2</v>
      </c>
      <c r="M29" s="14">
        <v>3.6132232212666158</v>
      </c>
      <c r="N29" s="28">
        <v>1</v>
      </c>
      <c r="O29" s="11">
        <f t="shared" si="5"/>
        <v>0.48354999999999992</v>
      </c>
      <c r="P29" s="20">
        <f t="shared" si="6"/>
        <v>0.48843434343434339</v>
      </c>
      <c r="Q29" s="20" t="str">
        <f t="shared" si="7"/>
        <v>26-50%</v>
      </c>
      <c r="R29" s="10"/>
      <c r="S29" s="10"/>
      <c r="T29" s="10"/>
      <c r="U29" s="10"/>
    </row>
    <row r="30" spans="1:21" x14ac:dyDescent="0.3">
      <c r="A30" s="6" t="s">
        <v>1688</v>
      </c>
      <c r="B30" s="6" t="s">
        <v>298</v>
      </c>
      <c r="C30" s="6">
        <v>304734412</v>
      </c>
      <c r="D30" s="6">
        <v>4412</v>
      </c>
      <c r="E30" s="6" t="s">
        <v>1270</v>
      </c>
      <c r="F30" s="7">
        <v>98345</v>
      </c>
      <c r="G30" s="10">
        <f t="shared" si="8"/>
        <v>0.42600010168285113</v>
      </c>
      <c r="H30" s="8">
        <v>41894.979999999996</v>
      </c>
      <c r="I30" s="8" t="s">
        <v>1684</v>
      </c>
      <c r="J30" s="10">
        <v>0.40300000000000002</v>
      </c>
      <c r="K30" s="20">
        <f t="shared" si="1"/>
        <v>0.94600916386641087</v>
      </c>
      <c r="L30" s="10">
        <v>1.6480000000000002E-2</v>
      </c>
      <c r="M30" s="14">
        <v>0.78921032056294005</v>
      </c>
      <c r="N30" s="28">
        <v>1</v>
      </c>
      <c r="O30" s="11">
        <f t="shared" si="5"/>
        <v>6.5201016828511024E-3</v>
      </c>
      <c r="P30" s="20">
        <f t="shared" si="6"/>
        <v>1.5305399358109057E-2</v>
      </c>
      <c r="Q30" s="20" t="str">
        <f t="shared" si="7"/>
        <v>0-10%</v>
      </c>
      <c r="R30" s="10"/>
      <c r="S30" s="10"/>
      <c r="T30" s="10"/>
      <c r="U30" s="10"/>
    </row>
    <row r="31" spans="1:21" x14ac:dyDescent="0.3">
      <c r="A31" s="6" t="s">
        <v>1688</v>
      </c>
      <c r="B31" s="6" t="s">
        <v>507</v>
      </c>
      <c r="C31" s="6">
        <v>304734487</v>
      </c>
      <c r="D31" s="6">
        <v>4487</v>
      </c>
      <c r="E31" s="6" t="s">
        <v>1379</v>
      </c>
      <c r="F31" s="7">
        <v>12000</v>
      </c>
      <c r="G31" s="10">
        <f t="shared" si="8"/>
        <v>0.51800000000000002</v>
      </c>
      <c r="H31" s="8">
        <v>6216</v>
      </c>
      <c r="I31" s="8" t="s">
        <v>1684</v>
      </c>
      <c r="J31" s="10">
        <v>0.41808000000000001</v>
      </c>
      <c r="K31" s="20">
        <f t="shared" si="1"/>
        <v>0.80710424710424711</v>
      </c>
      <c r="L31" s="10">
        <v>1.6480000000000002E-2</v>
      </c>
      <c r="M31" s="14">
        <v>0.78921032056294005</v>
      </c>
      <c r="N31" s="28">
        <v>1</v>
      </c>
      <c r="O31" s="11">
        <f t="shared" si="5"/>
        <v>8.3440000000000014E-2</v>
      </c>
      <c r="P31" s="20">
        <f t="shared" si="6"/>
        <v>0.1610810810810811</v>
      </c>
      <c r="Q31" s="20" t="str">
        <f t="shared" si="7"/>
        <v>11-25%</v>
      </c>
      <c r="R31" s="10"/>
      <c r="S31" s="10"/>
      <c r="T31" s="10"/>
      <c r="U31" s="10"/>
    </row>
    <row r="32" spans="1:21" x14ac:dyDescent="0.3">
      <c r="A32" s="6" t="s">
        <v>1687</v>
      </c>
      <c r="B32" s="6" t="s">
        <v>371</v>
      </c>
      <c r="C32" s="6">
        <v>301104656</v>
      </c>
      <c r="D32" s="6">
        <v>4656</v>
      </c>
      <c r="E32" s="6" t="s">
        <v>1315</v>
      </c>
      <c r="F32" s="7">
        <v>6360</v>
      </c>
      <c r="G32" s="10">
        <f t="shared" si="8"/>
        <v>7.1449732704402527</v>
      </c>
      <c r="H32" s="8">
        <v>45442.030000000006</v>
      </c>
      <c r="I32" s="8" t="s">
        <v>1683</v>
      </c>
      <c r="J32" s="10">
        <v>2.706</v>
      </c>
      <c r="K32" s="20">
        <f t="shared" si="1"/>
        <v>0.37872779891215241</v>
      </c>
      <c r="L32" s="10">
        <v>1.4145000000000001</v>
      </c>
      <c r="M32" s="14">
        <v>426.43269938650309</v>
      </c>
      <c r="N32" s="28">
        <v>1</v>
      </c>
      <c r="O32" s="11">
        <f t="shared" si="5"/>
        <v>3.0244732704402519</v>
      </c>
      <c r="P32" s="20">
        <f t="shared" si="6"/>
        <v>0.42330085165649511</v>
      </c>
      <c r="Q32" s="20" t="str">
        <f t="shared" si="7"/>
        <v>26-50%</v>
      </c>
      <c r="R32" s="10"/>
      <c r="S32" s="10"/>
      <c r="T32" s="10"/>
      <c r="U32" s="10"/>
    </row>
    <row r="33" spans="1:21" x14ac:dyDescent="0.3">
      <c r="A33" s="6" t="s">
        <v>1687</v>
      </c>
      <c r="B33" s="6" t="s">
        <v>510</v>
      </c>
      <c r="C33" s="6">
        <v>301104657</v>
      </c>
      <c r="D33" s="6">
        <v>4657</v>
      </c>
      <c r="E33" s="6" t="s">
        <v>1380</v>
      </c>
      <c r="F33" s="7">
        <v>1360</v>
      </c>
      <c r="G33" s="10">
        <f t="shared" si="8"/>
        <v>4.7306249999999999</v>
      </c>
      <c r="H33" s="8">
        <v>6433.65</v>
      </c>
      <c r="I33" s="8" t="s">
        <v>1683</v>
      </c>
      <c r="J33" s="10">
        <v>2.706</v>
      </c>
      <c r="K33" s="20">
        <f t="shared" si="1"/>
        <v>0.57201743955608408</v>
      </c>
      <c r="L33" s="10">
        <v>1.3049999999999999</v>
      </c>
      <c r="M33" s="14">
        <v>393.42147239263801</v>
      </c>
      <c r="N33" s="28">
        <v>1</v>
      </c>
      <c r="O33" s="11">
        <f t="shared" si="5"/>
        <v>0.71962499999999996</v>
      </c>
      <c r="P33" s="20">
        <f t="shared" si="6"/>
        <v>0.15212049147839873</v>
      </c>
      <c r="Q33" s="20" t="str">
        <f t="shared" si="7"/>
        <v>11-25%</v>
      </c>
      <c r="R33" s="10"/>
      <c r="S33" s="10"/>
      <c r="T33" s="10"/>
      <c r="U33" s="10"/>
    </row>
    <row r="34" spans="1:21" x14ac:dyDescent="0.3">
      <c r="A34" s="6" t="s">
        <v>1687</v>
      </c>
      <c r="B34" s="6" t="s">
        <v>429</v>
      </c>
      <c r="C34" s="6">
        <v>305604750</v>
      </c>
      <c r="D34" s="6">
        <v>4750</v>
      </c>
      <c r="E34" s="6" t="s">
        <v>1343</v>
      </c>
      <c r="F34" s="7">
        <v>7392</v>
      </c>
      <c r="G34" s="10">
        <f t="shared" si="8"/>
        <v>2.0142708333333363</v>
      </c>
      <c r="H34" s="8">
        <v>14889.490000000022</v>
      </c>
      <c r="I34" s="8" t="s">
        <v>1683</v>
      </c>
      <c r="J34" s="10">
        <v>2.4152</v>
      </c>
      <c r="K34" s="20">
        <f t="shared" si="1"/>
        <v>1.1990443191808433</v>
      </c>
      <c r="L34" s="10">
        <v>0.106</v>
      </c>
      <c r="M34" s="14">
        <v>31.956073619631901</v>
      </c>
      <c r="N34" s="28">
        <v>1</v>
      </c>
      <c r="O34" s="11">
        <f t="shared" si="5"/>
        <v>-0.50692916666666366</v>
      </c>
      <c r="P34" s="20">
        <f t="shared" si="6"/>
        <v>-0.25166882143041652</v>
      </c>
      <c r="Q34" s="20" t="str">
        <f t="shared" si="7"/>
        <v>GM NEGATIVO</v>
      </c>
      <c r="R34" s="10"/>
      <c r="S34" s="10"/>
      <c r="T34" s="10"/>
      <c r="U34" s="10"/>
    </row>
    <row r="35" spans="1:21" x14ac:dyDescent="0.3">
      <c r="A35" s="6" t="s">
        <v>1687</v>
      </c>
      <c r="B35" s="6" t="s">
        <v>484</v>
      </c>
      <c r="C35" s="6">
        <v>305604757</v>
      </c>
      <c r="D35" s="6">
        <v>4757</v>
      </c>
      <c r="E35" s="6" t="s">
        <v>1367</v>
      </c>
      <c r="F35" s="7">
        <v>7252</v>
      </c>
      <c r="G35" s="10">
        <f t="shared" si="8"/>
        <v>1.149897959183674</v>
      </c>
      <c r="H35" s="8">
        <v>8339.0600000000031</v>
      </c>
      <c r="I35" s="8" t="s">
        <v>1683</v>
      </c>
      <c r="J35" s="10">
        <v>0.75387000000000004</v>
      </c>
      <c r="K35" s="20">
        <f t="shared" si="1"/>
        <v>0.65559730233383595</v>
      </c>
      <c r="L35" s="10">
        <v>1.7999999999999999E-2</v>
      </c>
      <c r="M35" s="14">
        <v>5.4265030674846626</v>
      </c>
      <c r="N35" s="28">
        <v>1</v>
      </c>
      <c r="O35" s="11">
        <f t="shared" si="5"/>
        <v>0.37802795918367393</v>
      </c>
      <c r="P35" s="20">
        <f t="shared" si="6"/>
        <v>0.32874913479456941</v>
      </c>
      <c r="Q35" s="20" t="str">
        <f t="shared" si="7"/>
        <v>26-50%</v>
      </c>
      <c r="R35" s="10"/>
      <c r="S35" s="10"/>
      <c r="T35" s="10"/>
      <c r="U35" s="10"/>
    </row>
    <row r="36" spans="1:21" x14ac:dyDescent="0.3">
      <c r="A36" s="6" t="s">
        <v>1688</v>
      </c>
      <c r="B36" s="6" t="s">
        <v>222</v>
      </c>
      <c r="C36" s="6">
        <v>304734800</v>
      </c>
      <c r="D36" s="6">
        <v>4800</v>
      </c>
      <c r="E36" s="6" t="s">
        <v>1215</v>
      </c>
      <c r="F36" s="7">
        <v>36450</v>
      </c>
      <c r="G36" s="10">
        <f t="shared" si="8"/>
        <v>2.4188203017832648</v>
      </c>
      <c r="H36" s="8">
        <v>88166</v>
      </c>
      <c r="I36" s="8" t="s">
        <v>1684</v>
      </c>
      <c r="J36" s="10">
        <v>1.7230000000000001</v>
      </c>
      <c r="K36" s="20">
        <f t="shared" si="1"/>
        <v>0.71233071705646178</v>
      </c>
      <c r="L36" s="10">
        <v>0.495</v>
      </c>
      <c r="M36" s="14">
        <v>24.12</v>
      </c>
      <c r="N36" s="28">
        <v>1</v>
      </c>
      <c r="O36" s="11">
        <f t="shared" si="5"/>
        <v>0.20082030178326471</v>
      </c>
      <c r="P36" s="20">
        <f t="shared" si="6"/>
        <v>8.3024068234920478E-2</v>
      </c>
      <c r="Q36" s="20" t="str">
        <f t="shared" si="7"/>
        <v>0-10%</v>
      </c>
      <c r="R36" s="10"/>
      <c r="S36" s="10"/>
      <c r="T36" s="10"/>
      <c r="U36" s="10"/>
    </row>
    <row r="37" spans="1:21" x14ac:dyDescent="0.3">
      <c r="A37" s="6" t="s">
        <v>1688</v>
      </c>
      <c r="B37" s="6" t="s">
        <v>483</v>
      </c>
      <c r="C37" s="6">
        <v>304734800</v>
      </c>
      <c r="D37" s="6">
        <v>4800</v>
      </c>
      <c r="E37" s="6" t="s">
        <v>1215</v>
      </c>
      <c r="F37" s="7">
        <v>4050</v>
      </c>
      <c r="G37" s="10">
        <f t="shared" si="8"/>
        <v>2.122469135802469</v>
      </c>
      <c r="H37" s="8">
        <v>8596</v>
      </c>
      <c r="I37" s="8" t="s">
        <v>1684</v>
      </c>
      <c r="J37" s="10">
        <v>1.7230000000000001</v>
      </c>
      <c r="K37" s="20">
        <f t="shared" si="1"/>
        <v>0.81179036761284329</v>
      </c>
      <c r="L37" s="10">
        <v>0.495</v>
      </c>
      <c r="M37" s="14">
        <v>24.12</v>
      </c>
      <c r="N37" s="28">
        <v>1</v>
      </c>
      <c r="O37" s="11">
        <f t="shared" si="5"/>
        <v>-9.5530864197531096E-2</v>
      </c>
      <c r="P37" s="20">
        <f t="shared" si="6"/>
        <v>-4.5009306654257904E-2</v>
      </c>
      <c r="Q37" s="20" t="str">
        <f t="shared" si="7"/>
        <v>GM NEGATIVO</v>
      </c>
      <c r="R37" s="10"/>
      <c r="S37" s="10"/>
      <c r="T37" s="10"/>
      <c r="U37" s="10"/>
    </row>
    <row r="38" spans="1:21" x14ac:dyDescent="0.3">
      <c r="A38" s="6" t="s">
        <v>1688</v>
      </c>
      <c r="B38" s="6" t="s">
        <v>307</v>
      </c>
      <c r="C38" s="6">
        <v>304734800</v>
      </c>
      <c r="D38" s="6">
        <v>4800</v>
      </c>
      <c r="E38" s="6" t="s">
        <v>1215</v>
      </c>
      <c r="F38" s="7">
        <v>3350</v>
      </c>
      <c r="G38" s="10">
        <f t="shared" si="8"/>
        <v>11.54</v>
      </c>
      <c r="H38" s="8">
        <v>38659</v>
      </c>
      <c r="I38" s="8" t="s">
        <v>1684</v>
      </c>
      <c r="J38" s="10">
        <v>1.7230000000000001</v>
      </c>
      <c r="K38" s="20">
        <f t="shared" si="1"/>
        <v>0.14930675909878682</v>
      </c>
      <c r="L38" s="10">
        <v>0.495</v>
      </c>
      <c r="M38" s="14">
        <v>24.12</v>
      </c>
      <c r="N38" s="28">
        <v>1</v>
      </c>
      <c r="O38" s="11">
        <f t="shared" si="5"/>
        <v>9.3219999999999992</v>
      </c>
      <c r="P38" s="20">
        <f t="shared" si="6"/>
        <v>0.80779896013864816</v>
      </c>
      <c r="Q38" s="20" t="str">
        <f t="shared" si="7"/>
        <v xml:space="preserve"> GM maagiore 50%</v>
      </c>
      <c r="R38" s="10"/>
      <c r="S38" s="10"/>
      <c r="T38" s="10"/>
      <c r="U38" s="10"/>
    </row>
    <row r="39" spans="1:21" x14ac:dyDescent="0.3">
      <c r="A39" s="6" t="s">
        <v>1688</v>
      </c>
      <c r="B39" s="6" t="s">
        <v>460</v>
      </c>
      <c r="C39" s="6">
        <v>301104900</v>
      </c>
      <c r="D39" s="6">
        <v>4900</v>
      </c>
      <c r="E39" s="6" t="s">
        <v>1356</v>
      </c>
      <c r="F39" s="7">
        <v>5016</v>
      </c>
      <c r="G39" s="10">
        <f t="shared" si="8"/>
        <v>4.052296650717703</v>
      </c>
      <c r="H39" s="8">
        <v>20326.32</v>
      </c>
      <c r="I39" s="8" t="s">
        <v>1683</v>
      </c>
      <c r="J39" s="10">
        <v>1.3461000000000001</v>
      </c>
      <c r="K39" s="20">
        <f t="shared" si="1"/>
        <v>0.33218199851227376</v>
      </c>
      <c r="L39" s="10">
        <v>0.16300000000000001</v>
      </c>
      <c r="M39" s="14">
        <v>49.14</v>
      </c>
      <c r="N39" s="28">
        <v>1</v>
      </c>
      <c r="O39" s="11">
        <f t="shared" si="5"/>
        <v>2.5431966507177033</v>
      </c>
      <c r="P39" s="20">
        <f t="shared" si="6"/>
        <v>0.62759389796087051</v>
      </c>
      <c r="Q39" s="20" t="str">
        <f t="shared" si="7"/>
        <v xml:space="preserve"> GM maagiore 50%</v>
      </c>
      <c r="R39" s="10"/>
      <c r="S39" s="10"/>
      <c r="T39" s="10"/>
      <c r="U39" s="10"/>
    </row>
    <row r="40" spans="1:21" x14ac:dyDescent="0.3">
      <c r="A40" s="6" t="s">
        <v>1687</v>
      </c>
      <c r="B40" s="6" t="s">
        <v>93</v>
      </c>
      <c r="C40" s="6">
        <v>301105094</v>
      </c>
      <c r="D40" s="6">
        <v>5094</v>
      </c>
      <c r="E40" s="6" t="s">
        <v>1135</v>
      </c>
      <c r="F40" s="7">
        <v>544000</v>
      </c>
      <c r="G40" s="10">
        <v>0.45</v>
      </c>
      <c r="H40" s="8">
        <v>244800</v>
      </c>
      <c r="I40" s="8" t="s">
        <v>1684</v>
      </c>
      <c r="J40" s="10">
        <v>0.24822999999999998</v>
      </c>
      <c r="K40" s="20">
        <f t="shared" si="1"/>
        <v>0.55162222222222224</v>
      </c>
      <c r="L40" s="10">
        <v>1.2959999999999999E-2</v>
      </c>
      <c r="M40" s="14">
        <v>3.9131999999999993</v>
      </c>
      <c r="N40" s="28">
        <v>1</v>
      </c>
      <c r="O40" s="11">
        <f t="shared" si="5"/>
        <v>0.18881000000000003</v>
      </c>
      <c r="P40" s="20">
        <f t="shared" si="6"/>
        <v>0.41957777777777783</v>
      </c>
      <c r="Q40" s="20" t="str">
        <f t="shared" si="7"/>
        <v>26-50%</v>
      </c>
      <c r="R40" s="10"/>
      <c r="S40" s="10"/>
      <c r="T40" s="10"/>
      <c r="U40" s="10"/>
    </row>
    <row r="41" spans="1:21" x14ac:dyDescent="0.3">
      <c r="A41" s="6" t="s">
        <v>1687</v>
      </c>
      <c r="B41" s="6" t="s">
        <v>93</v>
      </c>
      <c r="C41" s="6">
        <v>301105094</v>
      </c>
      <c r="D41" s="6">
        <v>5094</v>
      </c>
      <c r="E41" s="6" t="s">
        <v>1135</v>
      </c>
      <c r="F41" s="7">
        <v>200550</v>
      </c>
      <c r="G41" s="10">
        <f>+H41/F41</f>
        <v>0.35387948142607828</v>
      </c>
      <c r="H41" s="8">
        <v>70970.53</v>
      </c>
      <c r="I41" s="8" t="s">
        <v>1684</v>
      </c>
      <c r="J41" s="10">
        <v>0.24822999999999998</v>
      </c>
      <c r="K41" s="20">
        <f t="shared" si="1"/>
        <v>0.70145349767008913</v>
      </c>
      <c r="L41" s="10">
        <v>1.2959999999999999E-2</v>
      </c>
      <c r="M41" s="14">
        <v>3.9131999999999993</v>
      </c>
      <c r="N41" s="28">
        <v>1</v>
      </c>
      <c r="O41" s="11">
        <f t="shared" si="5"/>
        <v>9.2689481426078302E-2</v>
      </c>
      <c r="P41" s="20">
        <f t="shared" si="6"/>
        <v>0.26192386473653223</v>
      </c>
      <c r="Q41" s="20" t="str">
        <f t="shared" si="7"/>
        <v>26-50%</v>
      </c>
      <c r="R41" s="10"/>
      <c r="S41" s="10"/>
      <c r="T41" s="10"/>
      <c r="U41" s="10"/>
    </row>
    <row r="42" spans="1:21" x14ac:dyDescent="0.3">
      <c r="A42" s="6" t="s">
        <v>1687</v>
      </c>
      <c r="B42" s="6" t="s">
        <v>199</v>
      </c>
      <c r="C42" s="6">
        <v>301105117</v>
      </c>
      <c r="D42" s="6">
        <v>5117</v>
      </c>
      <c r="E42" s="6" t="s">
        <v>1200</v>
      </c>
      <c r="F42" s="7">
        <v>24500</v>
      </c>
      <c r="G42" s="10">
        <v>3.3408987755102042</v>
      </c>
      <c r="H42" s="8">
        <v>81852.02</v>
      </c>
      <c r="I42" s="8" t="s">
        <v>1684</v>
      </c>
      <c r="J42" s="10">
        <v>1.2772000000000001</v>
      </c>
      <c r="K42" s="20">
        <f t="shared" si="1"/>
        <v>0.38229233682931713</v>
      </c>
      <c r="L42" s="10">
        <v>0.122</v>
      </c>
      <c r="M42" s="14">
        <v>7.8263999999999987</v>
      </c>
      <c r="N42" s="28">
        <v>1</v>
      </c>
      <c r="O42" s="11">
        <f t="shared" si="5"/>
        <v>1.9416987755102042</v>
      </c>
      <c r="P42" s="20">
        <f t="shared" si="6"/>
        <v>0.58119054361761624</v>
      </c>
      <c r="Q42" s="20" t="str">
        <f t="shared" si="7"/>
        <v xml:space="preserve"> GM maagiore 50%</v>
      </c>
      <c r="R42" s="10"/>
      <c r="S42" s="10"/>
      <c r="T42" s="10"/>
      <c r="U42" s="10"/>
    </row>
    <row r="43" spans="1:21" x14ac:dyDescent="0.3">
      <c r="A43" s="6" t="s">
        <v>1687</v>
      </c>
      <c r="B43" s="6" t="s">
        <v>281</v>
      </c>
      <c r="C43" s="6">
        <v>301105117</v>
      </c>
      <c r="D43" s="6">
        <v>5117</v>
      </c>
      <c r="E43" s="6" t="s">
        <v>1256</v>
      </c>
      <c r="F43" s="7">
        <v>2290</v>
      </c>
      <c r="G43" s="10">
        <f t="shared" ref="G43:G49" si="9">+H43/F43</f>
        <v>21.397379912663755</v>
      </c>
      <c r="H43" s="8">
        <v>49000</v>
      </c>
      <c r="I43" s="8" t="s">
        <v>1684</v>
      </c>
      <c r="J43" s="10">
        <v>1.2772000000000001</v>
      </c>
      <c r="K43" s="20">
        <f t="shared" si="1"/>
        <v>5.9689551020408176E-2</v>
      </c>
      <c r="L43" s="10">
        <v>0.122</v>
      </c>
      <c r="M43" s="14">
        <v>7.8263999999999987</v>
      </c>
      <c r="N43" s="28">
        <v>1</v>
      </c>
      <c r="O43" s="11">
        <f t="shared" si="5"/>
        <v>19.998179912663755</v>
      </c>
      <c r="P43" s="20">
        <f t="shared" si="6"/>
        <v>0.93460881632653059</v>
      </c>
      <c r="Q43" s="20" t="str">
        <f t="shared" si="7"/>
        <v xml:space="preserve"> GM maagiore 50%</v>
      </c>
      <c r="R43" s="10"/>
      <c r="S43" s="10"/>
      <c r="T43" s="10"/>
      <c r="U43" s="10"/>
    </row>
    <row r="44" spans="1:21" x14ac:dyDescent="0.3">
      <c r="A44" s="6" t="s">
        <v>1687</v>
      </c>
      <c r="B44" s="6" t="s">
        <v>478</v>
      </c>
      <c r="C44" s="6">
        <v>305605141</v>
      </c>
      <c r="D44" s="6">
        <v>5141</v>
      </c>
      <c r="E44" s="6" t="s">
        <v>1237</v>
      </c>
      <c r="F44" s="7">
        <v>8750</v>
      </c>
      <c r="G44" s="10">
        <f t="shared" si="9"/>
        <v>1.2848525714285719</v>
      </c>
      <c r="H44" s="8">
        <v>11242.460000000005</v>
      </c>
      <c r="I44" s="8" t="s">
        <v>1684</v>
      </c>
      <c r="J44" s="10">
        <v>0.72436999999999996</v>
      </c>
      <c r="K44" s="20">
        <f t="shared" si="1"/>
        <v>0.56377674459148586</v>
      </c>
      <c r="L44" s="10">
        <v>9.5259999999999997E-2</v>
      </c>
      <c r="M44" s="14">
        <v>7.06</v>
      </c>
      <c r="N44" s="28">
        <v>1</v>
      </c>
      <c r="O44" s="11">
        <f t="shared" si="5"/>
        <v>0.46522257142857193</v>
      </c>
      <c r="P44" s="20">
        <f t="shared" si="6"/>
        <v>0.36208245348438001</v>
      </c>
      <c r="Q44" s="20" t="str">
        <f t="shared" si="7"/>
        <v>26-50%</v>
      </c>
      <c r="R44" s="10"/>
      <c r="S44" s="10"/>
      <c r="T44" s="10"/>
      <c r="U44" s="10"/>
    </row>
    <row r="45" spans="1:21" x14ac:dyDescent="0.3">
      <c r="A45" s="6" t="s">
        <v>1687</v>
      </c>
      <c r="B45" s="6" t="s">
        <v>586</v>
      </c>
      <c r="C45" s="6">
        <v>305605141</v>
      </c>
      <c r="D45" s="6">
        <v>5141</v>
      </c>
      <c r="E45" s="6" t="s">
        <v>1237</v>
      </c>
      <c r="F45" s="7">
        <v>2450</v>
      </c>
      <c r="G45" s="10">
        <f t="shared" si="9"/>
        <v>1.2855142857142863</v>
      </c>
      <c r="H45" s="8">
        <v>3149.5100000000011</v>
      </c>
      <c r="I45" s="8" t="s">
        <v>1684</v>
      </c>
      <c r="J45" s="10">
        <v>0.72436999999999996</v>
      </c>
      <c r="K45" s="20">
        <f t="shared" si="1"/>
        <v>0.56348654235103224</v>
      </c>
      <c r="L45" s="10">
        <v>9.5259999999999997E-2</v>
      </c>
      <c r="M45" s="14">
        <v>7.06</v>
      </c>
      <c r="N45" s="28">
        <v>1</v>
      </c>
      <c r="O45" s="11">
        <f t="shared" si="5"/>
        <v>0.46588428571428631</v>
      </c>
      <c r="P45" s="20">
        <f t="shared" si="6"/>
        <v>0.36241081946080533</v>
      </c>
      <c r="Q45" s="20" t="str">
        <f t="shared" si="7"/>
        <v>26-50%</v>
      </c>
      <c r="R45" s="10"/>
      <c r="S45" s="10"/>
      <c r="T45" s="10"/>
      <c r="U45" s="10"/>
    </row>
    <row r="46" spans="1:21" x14ac:dyDescent="0.3">
      <c r="A46" s="6" t="s">
        <v>1687</v>
      </c>
      <c r="B46" s="6" t="s">
        <v>374</v>
      </c>
      <c r="C46" s="6">
        <v>305605141</v>
      </c>
      <c r="D46" s="6">
        <v>5141</v>
      </c>
      <c r="E46" s="6" t="s">
        <v>1237</v>
      </c>
      <c r="F46" s="7">
        <v>19600</v>
      </c>
      <c r="G46" s="10">
        <f t="shared" si="9"/>
        <v>1.2854591836734699</v>
      </c>
      <c r="H46" s="8">
        <v>25195.000000000011</v>
      </c>
      <c r="I46" s="8" t="s">
        <v>1684</v>
      </c>
      <c r="J46" s="10">
        <v>0.72436999999999996</v>
      </c>
      <c r="K46" s="20">
        <f t="shared" si="1"/>
        <v>0.56351069656677888</v>
      </c>
      <c r="L46" s="10">
        <v>9.5259999999999997E-2</v>
      </c>
      <c r="M46" s="14">
        <v>7.06</v>
      </c>
      <c r="N46" s="28">
        <v>1</v>
      </c>
      <c r="O46" s="11">
        <f t="shared" si="5"/>
        <v>0.46582918367346993</v>
      </c>
      <c r="P46" s="20">
        <f t="shared" si="6"/>
        <v>0.36238348878745813</v>
      </c>
      <c r="Q46" s="20" t="str">
        <f t="shared" si="7"/>
        <v>26-50%</v>
      </c>
      <c r="R46" s="10"/>
      <c r="S46" s="10"/>
      <c r="T46" s="10"/>
      <c r="U46" s="10"/>
    </row>
    <row r="47" spans="1:21" x14ac:dyDescent="0.3">
      <c r="A47" s="6" t="s">
        <v>1687</v>
      </c>
      <c r="B47" s="6" t="s">
        <v>256</v>
      </c>
      <c r="C47" s="6">
        <v>305605141</v>
      </c>
      <c r="D47" s="6">
        <v>5141</v>
      </c>
      <c r="E47" s="6" t="s">
        <v>1237</v>
      </c>
      <c r="F47" s="7">
        <v>61999</v>
      </c>
      <c r="G47" s="10">
        <f t="shared" si="9"/>
        <v>1.3247971741479685</v>
      </c>
      <c r="H47" s="8">
        <v>82136.099999999904</v>
      </c>
      <c r="I47" s="8" t="s">
        <v>1683</v>
      </c>
      <c r="J47" s="10">
        <v>0.79670849999999993</v>
      </c>
      <c r="K47" s="20">
        <f t="shared" si="1"/>
        <v>0.60138149110439931</v>
      </c>
      <c r="L47" s="10">
        <v>0.28743999999999997</v>
      </c>
      <c r="M47" s="14">
        <v>86.655224539877281</v>
      </c>
      <c r="N47" s="28">
        <v>1</v>
      </c>
      <c r="O47" s="11">
        <f t="shared" si="5"/>
        <v>0.24064867414796859</v>
      </c>
      <c r="P47" s="20">
        <f t="shared" si="6"/>
        <v>0.18164944705799183</v>
      </c>
      <c r="Q47" s="20" t="str">
        <f t="shared" si="7"/>
        <v>11-25%</v>
      </c>
      <c r="R47" s="10"/>
      <c r="S47" s="10"/>
      <c r="T47" s="10"/>
      <c r="U47" s="10"/>
    </row>
    <row r="48" spans="1:21" x14ac:dyDescent="0.3">
      <c r="A48" s="6" t="s">
        <v>1687</v>
      </c>
      <c r="B48" s="6" t="s">
        <v>934</v>
      </c>
      <c r="C48" s="6">
        <v>305605141</v>
      </c>
      <c r="D48" s="6">
        <v>5141</v>
      </c>
      <c r="E48" s="6" t="s">
        <v>1601</v>
      </c>
      <c r="F48" s="7">
        <v>80</v>
      </c>
      <c r="G48" s="10">
        <f t="shared" si="9"/>
        <v>2.38</v>
      </c>
      <c r="H48" s="8">
        <v>190.39999999999998</v>
      </c>
      <c r="I48" s="8" t="s">
        <v>1683</v>
      </c>
      <c r="J48" s="10">
        <v>0.79670849999999993</v>
      </c>
      <c r="K48" s="20">
        <f t="shared" si="1"/>
        <v>0.33475147058823529</v>
      </c>
      <c r="L48" s="10">
        <v>0.28743999999999997</v>
      </c>
      <c r="M48" s="14">
        <v>86.7909111111111</v>
      </c>
      <c r="N48" s="28">
        <v>1</v>
      </c>
      <c r="O48" s="11">
        <f t="shared" si="5"/>
        <v>1.2958515000000002</v>
      </c>
      <c r="P48" s="20">
        <f t="shared" si="6"/>
        <v>0.54447542016806727</v>
      </c>
      <c r="Q48" s="20" t="str">
        <f t="shared" si="7"/>
        <v xml:space="preserve"> GM maagiore 50%</v>
      </c>
      <c r="R48" s="10"/>
      <c r="S48" s="10"/>
      <c r="T48" s="10"/>
      <c r="U48" s="10"/>
    </row>
    <row r="49" spans="1:21" x14ac:dyDescent="0.3">
      <c r="A49" s="6" t="s">
        <v>1691</v>
      </c>
      <c r="B49" s="6" t="s">
        <v>327</v>
      </c>
      <c r="C49" s="6">
        <v>305495157</v>
      </c>
      <c r="D49" s="6">
        <v>5157</v>
      </c>
      <c r="E49" s="6" t="s">
        <v>1289</v>
      </c>
      <c r="F49" s="7">
        <v>4799</v>
      </c>
      <c r="G49" s="10">
        <f t="shared" si="9"/>
        <v>6.990000000000002</v>
      </c>
      <c r="H49" s="8">
        <v>33545.010000000009</v>
      </c>
      <c r="I49" s="8" t="s">
        <v>1684</v>
      </c>
      <c r="J49" s="10">
        <v>8.6880000000000006</v>
      </c>
      <c r="K49" s="20">
        <f t="shared" si="1"/>
        <v>1.242918454935622</v>
      </c>
      <c r="L49" s="10"/>
      <c r="M49" s="14"/>
      <c r="N49" s="14"/>
      <c r="O49" s="11">
        <f t="shared" si="5"/>
        <v>-1.6979999999999986</v>
      </c>
      <c r="P49" s="20">
        <f t="shared" si="6"/>
        <v>-0.24291845493562206</v>
      </c>
      <c r="Q49" s="20" t="str">
        <f t="shared" si="7"/>
        <v>GM NEGATIVO</v>
      </c>
      <c r="R49" s="10"/>
      <c r="S49" s="10"/>
      <c r="T49" s="10"/>
      <c r="U49" s="10"/>
    </row>
    <row r="50" spans="1:21" x14ac:dyDescent="0.3">
      <c r="A50" s="6" t="s">
        <v>1687</v>
      </c>
      <c r="B50" s="6" t="s">
        <v>38</v>
      </c>
      <c r="C50" s="6">
        <v>305605181</v>
      </c>
      <c r="D50" s="6">
        <v>5181</v>
      </c>
      <c r="E50" s="6" t="s">
        <v>1104</v>
      </c>
      <c r="F50" s="7">
        <v>592800</v>
      </c>
      <c r="G50" s="10">
        <v>1.08</v>
      </c>
      <c r="H50" s="8">
        <v>640224</v>
      </c>
      <c r="I50" s="8" t="s">
        <v>1684</v>
      </c>
      <c r="J50" s="10">
        <v>0.638798076923077</v>
      </c>
      <c r="K50" s="20">
        <f t="shared" si="1"/>
        <v>0.59147970085470092</v>
      </c>
      <c r="L50" s="10">
        <v>0.25044</v>
      </c>
      <c r="M50" s="14">
        <v>71.07480000000001</v>
      </c>
      <c r="N50" s="14"/>
      <c r="O50" s="11">
        <f t="shared" si="5"/>
        <v>0.19076192307692308</v>
      </c>
      <c r="P50" s="20">
        <f t="shared" si="6"/>
        <v>0.17663141025641024</v>
      </c>
      <c r="Q50" s="20" t="str">
        <f t="shared" si="7"/>
        <v>11-25%</v>
      </c>
      <c r="R50" s="10"/>
      <c r="S50" s="10"/>
      <c r="T50" s="10"/>
      <c r="U50" s="10"/>
    </row>
    <row r="51" spans="1:21" x14ac:dyDescent="0.3">
      <c r="A51" s="6" t="s">
        <v>1687</v>
      </c>
      <c r="B51" s="6" t="s">
        <v>38</v>
      </c>
      <c r="C51" s="6">
        <v>305605181</v>
      </c>
      <c r="D51" s="6">
        <v>5181</v>
      </c>
      <c r="E51" s="6" t="s">
        <v>1104</v>
      </c>
      <c r="F51" s="7">
        <v>297360</v>
      </c>
      <c r="G51" s="10">
        <v>1.0799999999999994</v>
      </c>
      <c r="H51" s="8">
        <v>321148.79999999981</v>
      </c>
      <c r="I51" s="8" t="s">
        <v>1684</v>
      </c>
      <c r="J51" s="10">
        <v>0.638798076923077</v>
      </c>
      <c r="K51" s="20">
        <f t="shared" si="1"/>
        <v>0.59147970085470125</v>
      </c>
      <c r="L51" s="10">
        <v>0.25044</v>
      </c>
      <c r="M51" s="14">
        <v>71.07480000000001</v>
      </c>
      <c r="N51" s="28">
        <v>1</v>
      </c>
      <c r="O51" s="11">
        <f t="shared" si="5"/>
        <v>0.19076192307692241</v>
      </c>
      <c r="P51" s="20">
        <f t="shared" si="6"/>
        <v>0.17663141025640974</v>
      </c>
      <c r="Q51" s="20" t="str">
        <f t="shared" si="7"/>
        <v>11-25%</v>
      </c>
      <c r="R51" s="10"/>
      <c r="S51" s="10"/>
      <c r="T51" s="10"/>
      <c r="U51" s="10"/>
    </row>
    <row r="52" spans="1:21" x14ac:dyDescent="0.3">
      <c r="A52" s="6" t="s">
        <v>1687</v>
      </c>
      <c r="B52" s="6" t="s">
        <v>102</v>
      </c>
      <c r="C52" s="6">
        <v>305605181</v>
      </c>
      <c r="D52" s="6">
        <v>5181</v>
      </c>
      <c r="E52" s="6" t="s">
        <v>1104</v>
      </c>
      <c r="F52" s="7">
        <v>199800</v>
      </c>
      <c r="G52" s="10">
        <v>1.08</v>
      </c>
      <c r="H52" s="8">
        <v>215784</v>
      </c>
      <c r="I52" s="8" t="s">
        <v>1684</v>
      </c>
      <c r="J52" s="10">
        <v>0.60048999999999997</v>
      </c>
      <c r="K52" s="20">
        <f t="shared" si="1"/>
        <v>0.55600925925925915</v>
      </c>
      <c r="L52" s="10">
        <v>9.0999999999999998E-2</v>
      </c>
      <c r="M52" s="14">
        <v>25.825773838045045</v>
      </c>
      <c r="N52" s="28">
        <v>1</v>
      </c>
      <c r="O52" s="11">
        <f t="shared" si="5"/>
        <v>0.38851000000000013</v>
      </c>
      <c r="P52" s="20">
        <f t="shared" si="6"/>
        <v>0.3597314814814816</v>
      </c>
      <c r="Q52" s="20" t="str">
        <f t="shared" si="7"/>
        <v>26-50%</v>
      </c>
      <c r="R52" s="10"/>
      <c r="S52" s="10"/>
      <c r="T52" s="10"/>
      <c r="U52" s="10"/>
    </row>
    <row r="53" spans="1:21" x14ac:dyDescent="0.3">
      <c r="A53" s="6" t="s">
        <v>1687</v>
      </c>
      <c r="B53" s="6" t="s">
        <v>38</v>
      </c>
      <c r="C53" s="6">
        <v>305605181</v>
      </c>
      <c r="D53" s="6">
        <v>5181</v>
      </c>
      <c r="E53" s="6" t="s">
        <v>1104</v>
      </c>
      <c r="F53" s="7">
        <v>151200</v>
      </c>
      <c r="G53" s="10">
        <v>1.1399999999999999</v>
      </c>
      <c r="H53" s="8">
        <v>172367.99999999997</v>
      </c>
      <c r="I53" s="8" t="s">
        <v>1684</v>
      </c>
      <c r="J53" s="10">
        <v>0.638798076923077</v>
      </c>
      <c r="K53" s="20">
        <f t="shared" si="1"/>
        <v>0.56034919028340102</v>
      </c>
      <c r="L53" s="10">
        <v>0.25044</v>
      </c>
      <c r="M53" s="14">
        <v>71.07480000000001</v>
      </c>
      <c r="N53" s="28">
        <v>1</v>
      </c>
      <c r="O53" s="11">
        <f t="shared" si="5"/>
        <v>0.25076192307692291</v>
      </c>
      <c r="P53" s="20">
        <f t="shared" si="6"/>
        <v>0.21996659919028327</v>
      </c>
      <c r="Q53" s="20" t="str">
        <f t="shared" si="7"/>
        <v>11-25%</v>
      </c>
      <c r="R53" s="10"/>
      <c r="S53" s="10"/>
      <c r="T53" s="10"/>
      <c r="U53" s="10"/>
    </row>
    <row r="54" spans="1:21" x14ac:dyDescent="0.3">
      <c r="A54" s="6" t="s">
        <v>1687</v>
      </c>
      <c r="B54" s="6" t="s">
        <v>38</v>
      </c>
      <c r="C54" s="6">
        <v>305605181</v>
      </c>
      <c r="D54" s="6">
        <v>5181</v>
      </c>
      <c r="E54" s="6" t="s">
        <v>1104</v>
      </c>
      <c r="F54" s="7">
        <v>141600</v>
      </c>
      <c r="G54" s="10">
        <v>1.08</v>
      </c>
      <c r="H54" s="8">
        <v>152928</v>
      </c>
      <c r="I54" s="8" t="s">
        <v>1684</v>
      </c>
      <c r="J54" s="10">
        <v>0.638798076923077</v>
      </c>
      <c r="K54" s="20">
        <f t="shared" si="1"/>
        <v>0.59147970085470092</v>
      </c>
      <c r="L54" s="10">
        <v>0.25044</v>
      </c>
      <c r="M54" s="14">
        <v>71.07480000000001</v>
      </c>
      <c r="N54" s="28">
        <v>1</v>
      </c>
      <c r="O54" s="11">
        <f t="shared" si="5"/>
        <v>0.19076192307692308</v>
      </c>
      <c r="P54" s="20">
        <f t="shared" si="6"/>
        <v>0.17663141025641024</v>
      </c>
      <c r="Q54" s="20" t="str">
        <f t="shared" si="7"/>
        <v>11-25%</v>
      </c>
      <c r="R54" s="10"/>
      <c r="S54" s="10"/>
      <c r="T54" s="10"/>
      <c r="U54" s="10"/>
    </row>
    <row r="55" spans="1:21" x14ac:dyDescent="0.3">
      <c r="A55" s="6" t="s">
        <v>1687</v>
      </c>
      <c r="B55" s="6" t="s">
        <v>184</v>
      </c>
      <c r="C55" s="6">
        <v>305605181</v>
      </c>
      <c r="D55" s="6">
        <v>5181</v>
      </c>
      <c r="E55" s="6" t="s">
        <v>1104</v>
      </c>
      <c r="F55" s="7">
        <v>86400</v>
      </c>
      <c r="G55" s="10">
        <v>1.0800000000000016</v>
      </c>
      <c r="H55" s="8">
        <v>93312.000000000146</v>
      </c>
      <c r="I55" s="8" t="s">
        <v>1684</v>
      </c>
      <c r="J55" s="10">
        <v>0.66469991272108853</v>
      </c>
      <c r="K55" s="20">
        <f t="shared" si="1"/>
        <v>0.61546288214915512</v>
      </c>
      <c r="L55" s="10">
        <v>0.25044</v>
      </c>
      <c r="M55" s="14">
        <v>71.07480000000001</v>
      </c>
      <c r="N55" s="28">
        <v>1</v>
      </c>
      <c r="O55" s="11">
        <f t="shared" si="5"/>
        <v>0.1648600872789131</v>
      </c>
      <c r="P55" s="20">
        <f t="shared" si="6"/>
        <v>0.15264822896195634</v>
      </c>
      <c r="Q55" s="20" t="str">
        <f t="shared" si="7"/>
        <v>11-25%</v>
      </c>
      <c r="R55" s="10"/>
      <c r="S55" s="10"/>
      <c r="T55" s="10"/>
      <c r="U55" s="10"/>
    </row>
    <row r="56" spans="1:21" x14ac:dyDescent="0.3">
      <c r="A56" s="6" t="s">
        <v>1687</v>
      </c>
      <c r="B56" s="6" t="s">
        <v>185</v>
      </c>
      <c r="C56" s="6">
        <v>305605181</v>
      </c>
      <c r="D56" s="6">
        <v>5181</v>
      </c>
      <c r="E56" s="6" t="s">
        <v>1104</v>
      </c>
      <c r="F56" s="7">
        <v>86400</v>
      </c>
      <c r="G56" s="10">
        <v>1.08</v>
      </c>
      <c r="H56" s="8">
        <v>93312</v>
      </c>
      <c r="I56" s="8" t="s">
        <v>1684</v>
      </c>
      <c r="J56" s="10">
        <v>0.66469991272108853</v>
      </c>
      <c r="K56" s="20">
        <f t="shared" si="1"/>
        <v>0.61546288214915601</v>
      </c>
      <c r="L56" s="10">
        <v>0.25044</v>
      </c>
      <c r="M56" s="14">
        <v>71.07480000000001</v>
      </c>
      <c r="N56" s="28">
        <v>1</v>
      </c>
      <c r="O56" s="11">
        <f t="shared" si="5"/>
        <v>0.16486008727891155</v>
      </c>
      <c r="P56" s="20">
        <f t="shared" si="6"/>
        <v>0.15264822896195512</v>
      </c>
      <c r="Q56" s="20" t="str">
        <f t="shared" si="7"/>
        <v>11-25%</v>
      </c>
      <c r="R56" s="10"/>
      <c r="S56" s="10"/>
      <c r="T56" s="10"/>
      <c r="U56" s="10"/>
    </row>
    <row r="57" spans="1:21" x14ac:dyDescent="0.3">
      <c r="A57" s="6" t="s">
        <v>1687</v>
      </c>
      <c r="B57" s="6" t="s">
        <v>184</v>
      </c>
      <c r="C57" s="6">
        <v>305605181</v>
      </c>
      <c r="D57" s="6">
        <v>5181</v>
      </c>
      <c r="E57" s="6" t="s">
        <v>1104</v>
      </c>
      <c r="F57" s="7">
        <v>84000</v>
      </c>
      <c r="G57" s="10">
        <v>1.08</v>
      </c>
      <c r="H57" s="8">
        <v>90720</v>
      </c>
      <c r="I57" s="8" t="s">
        <v>1684</v>
      </c>
      <c r="J57" s="10">
        <v>0.66469991272108853</v>
      </c>
      <c r="K57" s="20">
        <f t="shared" si="1"/>
        <v>0.61546288214915601</v>
      </c>
      <c r="L57" s="10">
        <v>0.25044</v>
      </c>
      <c r="M57" s="14">
        <v>71.07480000000001</v>
      </c>
      <c r="N57" s="28">
        <v>1</v>
      </c>
      <c r="O57" s="11">
        <f t="shared" si="5"/>
        <v>0.16486008727891155</v>
      </c>
      <c r="P57" s="20">
        <f t="shared" si="6"/>
        <v>0.15264822896195512</v>
      </c>
      <c r="Q57" s="20" t="str">
        <f t="shared" si="7"/>
        <v>11-25%</v>
      </c>
      <c r="R57" s="10"/>
      <c r="S57" s="10"/>
      <c r="T57" s="10"/>
      <c r="U57" s="10"/>
    </row>
    <row r="58" spans="1:21" x14ac:dyDescent="0.3">
      <c r="A58" s="6" t="s">
        <v>1687</v>
      </c>
      <c r="B58" s="6" t="s">
        <v>38</v>
      </c>
      <c r="C58" s="6">
        <v>305605181</v>
      </c>
      <c r="D58" s="6">
        <v>5181</v>
      </c>
      <c r="E58" s="6" t="s">
        <v>1104</v>
      </c>
      <c r="F58" s="7">
        <v>2400</v>
      </c>
      <c r="G58" s="10">
        <f t="shared" ref="G58:G73" si="10">+H58/F58</f>
        <v>1.08</v>
      </c>
      <c r="H58" s="8">
        <v>2592</v>
      </c>
      <c r="I58" s="8" t="s">
        <v>1684</v>
      </c>
      <c r="J58" s="10">
        <v>0.66469991272108853</v>
      </c>
      <c r="K58" s="20">
        <f t="shared" si="1"/>
        <v>0.61546288214915601</v>
      </c>
      <c r="L58" s="10">
        <v>0.25044</v>
      </c>
      <c r="M58" s="14">
        <v>71.07480000000001</v>
      </c>
      <c r="N58" s="28">
        <v>1</v>
      </c>
      <c r="O58" s="11">
        <f t="shared" si="5"/>
        <v>0.16486008727891155</v>
      </c>
      <c r="P58" s="20">
        <f t="shared" si="6"/>
        <v>0.15264822896195512</v>
      </c>
      <c r="Q58" s="20" t="str">
        <f t="shared" si="7"/>
        <v>11-25%</v>
      </c>
      <c r="R58" s="10"/>
      <c r="S58" s="10"/>
      <c r="T58" s="10"/>
      <c r="U58" s="10"/>
    </row>
    <row r="59" spans="1:21" x14ac:dyDescent="0.3">
      <c r="A59" s="6" t="s">
        <v>1687</v>
      </c>
      <c r="B59" s="6" t="s">
        <v>184</v>
      </c>
      <c r="C59" s="6">
        <v>305605181</v>
      </c>
      <c r="D59" s="6">
        <v>5181</v>
      </c>
      <c r="E59" s="6" t="s">
        <v>1104</v>
      </c>
      <c r="F59" s="7">
        <v>195960</v>
      </c>
      <c r="G59" s="10">
        <f t="shared" si="10"/>
        <v>1.1231598285364359</v>
      </c>
      <c r="H59" s="8">
        <v>220094.4</v>
      </c>
      <c r="I59" s="8" t="s">
        <v>1684</v>
      </c>
      <c r="J59" s="10">
        <v>0.66469991272108853</v>
      </c>
      <c r="K59" s="20">
        <f t="shared" si="1"/>
        <v>0.5918123991197618</v>
      </c>
      <c r="L59" s="10">
        <v>0.25044</v>
      </c>
      <c r="M59" s="14">
        <v>71.07480000000001</v>
      </c>
      <c r="N59" s="28">
        <v>1</v>
      </c>
      <c r="O59" s="11">
        <f t="shared" si="5"/>
        <v>0.2080199158153474</v>
      </c>
      <c r="P59" s="20">
        <f t="shared" si="6"/>
        <v>0.18520954055703134</v>
      </c>
      <c r="Q59" s="20" t="str">
        <f t="shared" si="7"/>
        <v>11-25%</v>
      </c>
      <c r="R59" s="10"/>
      <c r="S59" s="10"/>
      <c r="T59" s="10"/>
      <c r="U59" s="10"/>
    </row>
    <row r="60" spans="1:21" x14ac:dyDescent="0.3">
      <c r="A60" s="6" t="s">
        <v>1687</v>
      </c>
      <c r="B60" s="6" t="s">
        <v>752</v>
      </c>
      <c r="C60" s="6">
        <v>305605181</v>
      </c>
      <c r="D60" s="6">
        <v>5181</v>
      </c>
      <c r="E60" s="6" t="s">
        <v>1509</v>
      </c>
      <c r="F60" s="7">
        <v>720</v>
      </c>
      <c r="G60" s="10">
        <f t="shared" si="10"/>
        <v>1.1000000000000001</v>
      </c>
      <c r="H60" s="8">
        <v>792</v>
      </c>
      <c r="I60" s="8" t="s">
        <v>1684</v>
      </c>
      <c r="J60" s="10">
        <v>0.66469991272108853</v>
      </c>
      <c r="K60" s="20">
        <f t="shared" si="1"/>
        <v>0.6042726479282623</v>
      </c>
      <c r="L60" s="10">
        <v>0.25044</v>
      </c>
      <c r="M60" s="14">
        <v>71.07480000000001</v>
      </c>
      <c r="N60" s="28">
        <v>1</v>
      </c>
      <c r="O60" s="11">
        <f t="shared" si="5"/>
        <v>0.18486008727891157</v>
      </c>
      <c r="P60" s="20">
        <f t="shared" si="6"/>
        <v>0.16805462479901051</v>
      </c>
      <c r="Q60" s="20" t="str">
        <f t="shared" si="7"/>
        <v>11-25%</v>
      </c>
      <c r="R60" s="10"/>
      <c r="S60" s="10"/>
      <c r="T60" s="10"/>
      <c r="U60" s="10"/>
    </row>
    <row r="61" spans="1:21" x14ac:dyDescent="0.3">
      <c r="A61" s="6" t="s">
        <v>1687</v>
      </c>
      <c r="B61" s="6" t="s">
        <v>395</v>
      </c>
      <c r="C61" s="6">
        <v>305665302</v>
      </c>
      <c r="D61" s="6">
        <v>5302</v>
      </c>
      <c r="E61" s="6" t="s">
        <v>1324</v>
      </c>
      <c r="F61" s="7">
        <v>16800</v>
      </c>
      <c r="G61" s="10">
        <f t="shared" si="10"/>
        <v>1.18</v>
      </c>
      <c r="H61" s="8">
        <v>19824</v>
      </c>
      <c r="I61" s="8" t="s">
        <v>1684</v>
      </c>
      <c r="J61" s="10">
        <v>0.71899999999999997</v>
      </c>
      <c r="K61" s="20">
        <f t="shared" si="1"/>
        <v>0.60932203389830508</v>
      </c>
      <c r="L61" s="10">
        <v>0.114</v>
      </c>
      <c r="M61" s="14">
        <v>32.353167225682803</v>
      </c>
      <c r="N61" s="28">
        <v>1</v>
      </c>
      <c r="O61" s="11">
        <f t="shared" si="5"/>
        <v>0.34699999999999998</v>
      </c>
      <c r="P61" s="20">
        <f t="shared" si="6"/>
        <v>0.29406779661016946</v>
      </c>
      <c r="Q61" s="20" t="str">
        <f t="shared" si="7"/>
        <v>26-50%</v>
      </c>
      <c r="R61" s="10"/>
      <c r="S61" s="10"/>
      <c r="T61" s="10"/>
      <c r="U61" s="10"/>
    </row>
    <row r="62" spans="1:21" x14ac:dyDescent="0.3">
      <c r="A62" s="6" t="s">
        <v>1687</v>
      </c>
      <c r="B62" s="6" t="s">
        <v>552</v>
      </c>
      <c r="C62" s="6">
        <v>305665302</v>
      </c>
      <c r="D62" s="6">
        <v>5302</v>
      </c>
      <c r="E62" s="6" t="s">
        <v>1324</v>
      </c>
      <c r="F62" s="7">
        <v>3545</v>
      </c>
      <c r="G62" s="10">
        <f t="shared" si="10"/>
        <v>1.1770014104372357</v>
      </c>
      <c r="H62" s="8">
        <v>4172.47</v>
      </c>
      <c r="I62" s="8" t="s">
        <v>1684</v>
      </c>
      <c r="J62" s="10">
        <v>0.71899999999999997</v>
      </c>
      <c r="K62" s="20">
        <f t="shared" si="1"/>
        <v>0.61087437417165369</v>
      </c>
      <c r="L62" s="10">
        <v>0.114</v>
      </c>
      <c r="M62" s="14">
        <v>32.353167225682803</v>
      </c>
      <c r="N62" s="28">
        <v>1</v>
      </c>
      <c r="O62" s="11">
        <f t="shared" si="5"/>
        <v>0.34400141043723576</v>
      </c>
      <c r="P62" s="20">
        <f t="shared" si="6"/>
        <v>0.29226932728096322</v>
      </c>
      <c r="Q62" s="20" t="str">
        <f t="shared" si="7"/>
        <v>26-50%</v>
      </c>
      <c r="R62" s="10"/>
      <c r="S62" s="10"/>
      <c r="T62" s="10"/>
      <c r="U62" s="10"/>
    </row>
    <row r="63" spans="1:21" x14ac:dyDescent="0.3">
      <c r="A63" s="6" t="s">
        <v>1688</v>
      </c>
      <c r="B63" s="6" t="s">
        <v>788</v>
      </c>
      <c r="C63" s="6">
        <v>304735311</v>
      </c>
      <c r="D63" s="6">
        <v>5311</v>
      </c>
      <c r="E63" s="6" t="s">
        <v>1267</v>
      </c>
      <c r="F63" s="7">
        <v>150</v>
      </c>
      <c r="G63" s="10">
        <f t="shared" si="10"/>
        <v>4</v>
      </c>
      <c r="H63" s="8">
        <v>600</v>
      </c>
      <c r="I63" s="8" t="s">
        <v>1684</v>
      </c>
      <c r="J63" s="10">
        <v>0.51</v>
      </c>
      <c r="K63" s="20">
        <f t="shared" si="1"/>
        <v>0.1275</v>
      </c>
      <c r="L63" s="10">
        <v>9.0999999999999998E-2</v>
      </c>
      <c r="M63" s="14">
        <v>25.825773838045045</v>
      </c>
      <c r="N63" s="28">
        <v>1</v>
      </c>
      <c r="O63" s="11">
        <f t="shared" si="5"/>
        <v>3.399</v>
      </c>
      <c r="P63" s="20">
        <f t="shared" si="6"/>
        <v>0.84975000000000001</v>
      </c>
      <c r="Q63" s="20" t="str">
        <f t="shared" si="7"/>
        <v xml:space="preserve"> GM maagiore 50%</v>
      </c>
      <c r="R63" s="10"/>
      <c r="S63" s="10"/>
      <c r="T63" s="10"/>
      <c r="U63" s="10"/>
    </row>
    <row r="64" spans="1:21" x14ac:dyDescent="0.3">
      <c r="A64" s="6" t="s">
        <v>1688</v>
      </c>
      <c r="B64" s="6" t="s">
        <v>295</v>
      </c>
      <c r="C64" s="6">
        <v>304735311</v>
      </c>
      <c r="D64" s="6">
        <v>5311</v>
      </c>
      <c r="E64" s="6" t="s">
        <v>1267</v>
      </c>
      <c r="F64" s="7">
        <v>48800</v>
      </c>
      <c r="G64" s="10">
        <f t="shared" si="10"/>
        <v>1.1471721311475409</v>
      </c>
      <c r="H64" s="8">
        <v>55982</v>
      </c>
      <c r="I64" s="8" t="s">
        <v>1684</v>
      </c>
      <c r="J64" s="10">
        <v>0.51</v>
      </c>
      <c r="K64" s="20">
        <f t="shared" si="1"/>
        <v>0.44457146940087883</v>
      </c>
      <c r="L64" s="10">
        <v>9.0999999999999998E-2</v>
      </c>
      <c r="M64" s="14">
        <v>25.825773838045045</v>
      </c>
      <c r="N64" s="28">
        <v>1</v>
      </c>
      <c r="O64" s="11">
        <f t="shared" si="5"/>
        <v>0.54617213114754093</v>
      </c>
      <c r="P64" s="20">
        <f t="shared" si="6"/>
        <v>0.47610303311778784</v>
      </c>
      <c r="Q64" s="20" t="str">
        <f t="shared" si="7"/>
        <v>26-50%</v>
      </c>
      <c r="R64" s="10"/>
      <c r="S64" s="10"/>
      <c r="T64" s="10"/>
      <c r="U64" s="10"/>
    </row>
    <row r="65" spans="1:21" x14ac:dyDescent="0.3">
      <c r="A65" s="6" t="s">
        <v>1688</v>
      </c>
      <c r="B65" s="6" t="s">
        <v>276</v>
      </c>
      <c r="C65" s="6">
        <v>304735325</v>
      </c>
      <c r="D65" s="6">
        <v>5325</v>
      </c>
      <c r="E65" s="6" t="s">
        <v>1251</v>
      </c>
      <c r="F65" s="7">
        <v>104000</v>
      </c>
      <c r="G65" s="10">
        <f t="shared" si="10"/>
        <v>0.49688576923076899</v>
      </c>
      <c r="H65" s="8">
        <v>51676.119999999974</v>
      </c>
      <c r="I65" s="8" t="s">
        <v>1684</v>
      </c>
      <c r="J65" s="10">
        <v>0.4</v>
      </c>
      <c r="K65" s="20">
        <f t="shared" si="1"/>
        <v>0.80501399872900714</v>
      </c>
      <c r="L65" s="10">
        <v>7.0000000000000007E-2</v>
      </c>
      <c r="M65" s="14">
        <v>2.956760563380282</v>
      </c>
      <c r="N65" s="28">
        <v>1</v>
      </c>
      <c r="O65" s="11">
        <f t="shared" si="5"/>
        <v>2.6885769230768963E-2</v>
      </c>
      <c r="P65" s="20">
        <f t="shared" si="6"/>
        <v>5.4108551493416562E-2</v>
      </c>
      <c r="Q65" s="20" t="str">
        <f t="shared" si="7"/>
        <v>0-10%</v>
      </c>
      <c r="R65" s="10"/>
      <c r="S65" s="10"/>
      <c r="T65" s="10"/>
      <c r="U65" s="10"/>
    </row>
    <row r="66" spans="1:21" x14ac:dyDescent="0.3">
      <c r="A66" s="6" t="s">
        <v>1688</v>
      </c>
      <c r="B66" s="6" t="s">
        <v>636</v>
      </c>
      <c r="C66" s="6">
        <v>304735331</v>
      </c>
      <c r="D66" s="6">
        <v>5331</v>
      </c>
      <c r="E66" s="6" t="s">
        <v>1440</v>
      </c>
      <c r="F66" s="7">
        <v>2000</v>
      </c>
      <c r="G66" s="10">
        <f t="shared" si="10"/>
        <v>1.782</v>
      </c>
      <c r="H66" s="8">
        <v>3564</v>
      </c>
      <c r="I66" s="8" t="s">
        <v>1684</v>
      </c>
      <c r="J66" s="10">
        <v>0.54100000000000004</v>
      </c>
      <c r="K66" s="20">
        <f t="shared" si="1"/>
        <v>0.30359147025813693</v>
      </c>
      <c r="L66" s="10">
        <v>7.4779999999999999E-2</v>
      </c>
      <c r="M66" s="14">
        <v>3.158665070422535</v>
      </c>
      <c r="N66" s="28">
        <v>1</v>
      </c>
      <c r="O66" s="11">
        <f t="shared" si="5"/>
        <v>1.16622</v>
      </c>
      <c r="P66" s="20">
        <f t="shared" si="6"/>
        <v>0.6544444444444445</v>
      </c>
      <c r="Q66" s="20" t="str">
        <f t="shared" si="7"/>
        <v xml:space="preserve"> GM maagiore 50%</v>
      </c>
      <c r="R66" s="10"/>
      <c r="S66" s="10"/>
      <c r="T66" s="10"/>
      <c r="U66" s="10"/>
    </row>
    <row r="67" spans="1:21" x14ac:dyDescent="0.3">
      <c r="A67" s="6" t="s">
        <v>1688</v>
      </c>
      <c r="B67" s="6" t="s">
        <v>832</v>
      </c>
      <c r="C67" s="6">
        <v>304735458</v>
      </c>
      <c r="D67" s="6">
        <v>5458</v>
      </c>
      <c r="E67" s="6" t="s">
        <v>1550</v>
      </c>
      <c r="F67" s="7">
        <v>900</v>
      </c>
      <c r="G67" s="10">
        <f t="shared" si="10"/>
        <v>0.51876666666666649</v>
      </c>
      <c r="H67" s="8">
        <v>466.88999999999987</v>
      </c>
      <c r="I67" s="8" t="s">
        <v>1684</v>
      </c>
      <c r="J67" s="10">
        <v>0.67600000000000005</v>
      </c>
      <c r="K67" s="20">
        <f t="shared" ref="K67:K130" si="11">+(J67*F67)/H67</f>
        <v>1.3030906637537756</v>
      </c>
      <c r="L67" s="10">
        <v>7.4779999999999999E-2</v>
      </c>
      <c r="M67" s="14">
        <v>3.158665070422535</v>
      </c>
      <c r="N67" s="28">
        <v>1</v>
      </c>
      <c r="O67" s="11">
        <f t="shared" si="5"/>
        <v>-0.23201333333333357</v>
      </c>
      <c r="P67" s="20">
        <f t="shared" si="6"/>
        <v>-0.44724024930925976</v>
      </c>
      <c r="Q67" s="20" t="str">
        <f t="shared" si="7"/>
        <v>GM NEGATIVO</v>
      </c>
      <c r="R67" s="10"/>
      <c r="S67" s="10"/>
      <c r="T67" s="10"/>
      <c r="U67" s="10"/>
    </row>
    <row r="68" spans="1:21" x14ac:dyDescent="0.3">
      <c r="A68" s="6" t="s">
        <v>1688</v>
      </c>
      <c r="B68" s="6" t="s">
        <v>503</v>
      </c>
      <c r="C68" s="6">
        <v>304735475</v>
      </c>
      <c r="D68" s="6">
        <v>5475</v>
      </c>
      <c r="E68" s="6" t="s">
        <v>1377</v>
      </c>
      <c r="F68" s="7">
        <v>10200</v>
      </c>
      <c r="G68" s="10">
        <f t="shared" si="10"/>
        <v>0.63440000000000007</v>
      </c>
      <c r="H68" s="8">
        <v>6470.880000000001</v>
      </c>
      <c r="I68" s="8" t="s">
        <v>1684</v>
      </c>
      <c r="J68" s="10">
        <v>0.64800000000000002</v>
      </c>
      <c r="K68" s="20">
        <f t="shared" si="11"/>
        <v>1.0214375788146279</v>
      </c>
      <c r="L68" s="10">
        <v>9.0999999999999998E-2</v>
      </c>
      <c r="M68" s="14">
        <v>3.8437887323943656</v>
      </c>
      <c r="N68" s="28">
        <v>1</v>
      </c>
      <c r="O68" s="11">
        <f t="shared" si="5"/>
        <v>-0.10459999999999994</v>
      </c>
      <c r="P68" s="20">
        <f t="shared" si="6"/>
        <v>-0.16488020176544757</v>
      </c>
      <c r="Q68" s="20" t="str">
        <f t="shared" si="7"/>
        <v>GM NEGATIVO</v>
      </c>
      <c r="R68" s="10"/>
      <c r="S68" s="10"/>
      <c r="T68" s="10"/>
      <c r="U68" s="10"/>
    </row>
    <row r="69" spans="1:21" x14ac:dyDescent="0.3">
      <c r="A69" s="6" t="s">
        <v>1687</v>
      </c>
      <c r="B69" s="6" t="s">
        <v>515</v>
      </c>
      <c r="C69" s="6">
        <v>301105567</v>
      </c>
      <c r="D69" s="6">
        <v>5567</v>
      </c>
      <c r="E69" s="6" t="s">
        <v>1376</v>
      </c>
      <c r="F69" s="7">
        <v>3944</v>
      </c>
      <c r="G69" s="10">
        <f t="shared" si="10"/>
        <v>1.8267570993914808</v>
      </c>
      <c r="H69" s="8">
        <v>7204.7300000000005</v>
      </c>
      <c r="I69" s="8" t="s">
        <v>1683</v>
      </c>
      <c r="J69" s="10">
        <v>1.0437000000000001</v>
      </c>
      <c r="K69" s="20">
        <f t="shared" si="11"/>
        <v>0.57134032781242328</v>
      </c>
      <c r="L69" s="10">
        <v>0.23222000000000001</v>
      </c>
      <c r="M69" s="14">
        <v>70.086318200000008</v>
      </c>
      <c r="N69" s="28">
        <v>1</v>
      </c>
      <c r="O69" s="11">
        <f t="shared" si="5"/>
        <v>0.55083709939148073</v>
      </c>
      <c r="P69" s="20">
        <f t="shared" si="6"/>
        <v>0.30153822835831462</v>
      </c>
      <c r="Q69" s="20" t="str">
        <f t="shared" si="7"/>
        <v>26-50%</v>
      </c>
      <c r="R69" s="10"/>
      <c r="S69" s="10"/>
      <c r="T69" s="10"/>
      <c r="U69" s="10"/>
    </row>
    <row r="70" spans="1:21" x14ac:dyDescent="0.3">
      <c r="A70" s="6" t="s">
        <v>1687</v>
      </c>
      <c r="B70" s="6" t="s">
        <v>662</v>
      </c>
      <c r="C70" s="6">
        <v>301105567</v>
      </c>
      <c r="D70" s="6">
        <v>5567</v>
      </c>
      <c r="E70" s="6" t="s">
        <v>1459</v>
      </c>
      <c r="F70" s="7">
        <v>544</v>
      </c>
      <c r="G70" s="10">
        <f t="shared" si="10"/>
        <v>3.0020772058823533</v>
      </c>
      <c r="H70" s="8">
        <v>1633.13</v>
      </c>
      <c r="I70" s="8" t="s">
        <v>1683</v>
      </c>
      <c r="J70" s="10">
        <v>1.0437000000000001</v>
      </c>
      <c r="K70" s="20">
        <f t="shared" si="11"/>
        <v>0.34765928003282043</v>
      </c>
      <c r="L70" s="10">
        <v>0.23222000000000001</v>
      </c>
      <c r="M70" s="14">
        <v>70.086318200000008</v>
      </c>
      <c r="N70" s="28">
        <v>1</v>
      </c>
      <c r="O70" s="11">
        <f t="shared" si="5"/>
        <v>1.7261572058823531</v>
      </c>
      <c r="P70" s="20">
        <f t="shared" si="6"/>
        <v>0.57498761274362731</v>
      </c>
      <c r="Q70" s="20" t="str">
        <f t="shared" si="7"/>
        <v xml:space="preserve"> GM maagiore 50%</v>
      </c>
      <c r="R70" s="10"/>
      <c r="S70" s="10"/>
      <c r="T70" s="10"/>
      <c r="U70" s="10"/>
    </row>
    <row r="71" spans="1:21" x14ac:dyDescent="0.3">
      <c r="A71" s="6" t="s">
        <v>1687</v>
      </c>
      <c r="B71" s="6" t="s">
        <v>500</v>
      </c>
      <c r="C71" s="6">
        <v>301105567</v>
      </c>
      <c r="D71" s="6">
        <v>5567</v>
      </c>
      <c r="E71" s="6" t="s">
        <v>1376</v>
      </c>
      <c r="F71" s="7">
        <v>3808</v>
      </c>
      <c r="G71" s="10">
        <f t="shared" si="10"/>
        <v>1.7304726890756303</v>
      </c>
      <c r="H71" s="8">
        <v>6589.64</v>
      </c>
      <c r="I71" s="8" t="s">
        <v>1683</v>
      </c>
      <c r="J71" s="10">
        <v>1.0437000000000001</v>
      </c>
      <c r="K71" s="20">
        <f t="shared" si="11"/>
        <v>0.60313000406699002</v>
      </c>
      <c r="L71" s="10">
        <v>0.23222000000000001</v>
      </c>
      <c r="M71" s="14">
        <v>70.086318200000008</v>
      </c>
      <c r="N71" s="28">
        <v>1</v>
      </c>
      <c r="O71" s="11">
        <f t="shared" si="5"/>
        <v>0.45455268907563029</v>
      </c>
      <c r="P71" s="20">
        <f t="shared" si="6"/>
        <v>0.26267544812766708</v>
      </c>
      <c r="Q71" s="20" t="str">
        <f t="shared" si="7"/>
        <v>26-50%</v>
      </c>
      <c r="R71" s="10"/>
      <c r="S71" s="10"/>
      <c r="T71" s="10"/>
      <c r="U71" s="10"/>
    </row>
    <row r="72" spans="1:21" x14ac:dyDescent="0.3">
      <c r="A72" s="6" t="s">
        <v>1687</v>
      </c>
      <c r="B72" s="6" t="s">
        <v>365</v>
      </c>
      <c r="C72" s="6">
        <v>305605615</v>
      </c>
      <c r="D72" s="6">
        <v>5615</v>
      </c>
      <c r="E72" s="6" t="s">
        <v>1311</v>
      </c>
      <c r="F72" s="7">
        <v>4000</v>
      </c>
      <c r="G72" s="10">
        <f t="shared" si="10"/>
        <v>6.1</v>
      </c>
      <c r="H72" s="8">
        <v>24400</v>
      </c>
      <c r="I72" s="8" t="s">
        <v>1684</v>
      </c>
      <c r="J72" s="10">
        <v>2.6110000000000002</v>
      </c>
      <c r="K72" s="20">
        <f t="shared" si="11"/>
        <v>0.42803278688524588</v>
      </c>
      <c r="L72" s="10">
        <v>0.1457</v>
      </c>
      <c r="M72" s="14">
        <v>6.1542859154929568</v>
      </c>
      <c r="N72" s="28">
        <v>1</v>
      </c>
      <c r="O72" s="11">
        <f t="shared" si="5"/>
        <v>3.3432999999999993</v>
      </c>
      <c r="P72" s="20">
        <f t="shared" si="6"/>
        <v>0.54808196721311464</v>
      </c>
      <c r="Q72" s="20" t="str">
        <f t="shared" si="7"/>
        <v xml:space="preserve"> GM maagiore 50%</v>
      </c>
      <c r="R72" s="10"/>
      <c r="S72" s="10"/>
      <c r="T72" s="10"/>
      <c r="U72" s="10"/>
    </row>
    <row r="73" spans="1:21" x14ac:dyDescent="0.3">
      <c r="A73" s="6" t="s">
        <v>1688</v>
      </c>
      <c r="B73" s="6" t="s">
        <v>877</v>
      </c>
      <c r="C73" s="6">
        <v>304735629</v>
      </c>
      <c r="D73" s="6">
        <v>5629</v>
      </c>
      <c r="E73" s="6" t="s">
        <v>1570</v>
      </c>
      <c r="F73" s="7">
        <v>20</v>
      </c>
      <c r="G73" s="10">
        <f t="shared" si="10"/>
        <v>17.18</v>
      </c>
      <c r="H73" s="8">
        <v>343.6</v>
      </c>
      <c r="I73" s="8" t="s">
        <v>1684</v>
      </c>
      <c r="J73" s="10">
        <v>3.8959999999999999</v>
      </c>
      <c r="K73" s="20">
        <f t="shared" si="11"/>
        <v>0.22677532013969731</v>
      </c>
      <c r="L73" s="10">
        <v>0.71</v>
      </c>
      <c r="M73" s="14">
        <v>29.99</v>
      </c>
      <c r="N73" s="28">
        <v>1</v>
      </c>
      <c r="O73" s="11">
        <f t="shared" si="5"/>
        <v>12.573999999999998</v>
      </c>
      <c r="P73" s="20">
        <f t="shared" si="6"/>
        <v>0.73189755529685674</v>
      </c>
      <c r="Q73" s="20" t="str">
        <f t="shared" si="7"/>
        <v xml:space="preserve"> GM maagiore 50%</v>
      </c>
      <c r="R73" s="10"/>
      <c r="S73" s="10"/>
      <c r="T73" s="10"/>
      <c r="U73" s="10"/>
    </row>
    <row r="74" spans="1:21" x14ac:dyDescent="0.3">
      <c r="A74" s="6" t="s">
        <v>1689</v>
      </c>
      <c r="B74" s="6" t="s">
        <v>71</v>
      </c>
      <c r="C74" s="6">
        <v>301105666</v>
      </c>
      <c r="D74" s="6">
        <v>5666</v>
      </c>
      <c r="E74" s="6" t="s">
        <v>1123</v>
      </c>
      <c r="F74" s="7">
        <v>39825</v>
      </c>
      <c r="G74" s="10">
        <v>7.9543126177024481</v>
      </c>
      <c r="H74" s="8">
        <v>316780.5</v>
      </c>
      <c r="I74" s="8" t="s">
        <v>1683</v>
      </c>
      <c r="J74" s="10">
        <v>5.3618857142857141</v>
      </c>
      <c r="K74" s="20">
        <f t="shared" si="11"/>
        <v>0.67408536375006844</v>
      </c>
      <c r="L74" s="10">
        <v>0.36</v>
      </c>
      <c r="M74" s="14">
        <v>108.6516</v>
      </c>
      <c r="N74" s="28">
        <v>1</v>
      </c>
      <c r="O74" s="11">
        <f t="shared" si="5"/>
        <v>2.2324269034167341</v>
      </c>
      <c r="P74" s="20">
        <f t="shared" si="6"/>
        <v>0.28065616863592119</v>
      </c>
      <c r="Q74" s="20" t="str">
        <f t="shared" si="7"/>
        <v>26-50%</v>
      </c>
      <c r="R74" s="10"/>
      <c r="S74" s="10"/>
      <c r="T74" s="10"/>
      <c r="U74" s="10"/>
    </row>
    <row r="75" spans="1:21" x14ac:dyDescent="0.3">
      <c r="A75" s="6" t="s">
        <v>1689</v>
      </c>
      <c r="B75" s="6" t="s">
        <v>148</v>
      </c>
      <c r="C75" s="6">
        <v>301105666</v>
      </c>
      <c r="D75" s="6">
        <v>5666</v>
      </c>
      <c r="E75" s="6" t="s">
        <v>1165</v>
      </c>
      <c r="F75" s="7">
        <v>25875</v>
      </c>
      <c r="G75" s="10">
        <v>5.4269565217391307</v>
      </c>
      <c r="H75" s="8">
        <v>140422.5</v>
      </c>
      <c r="I75" s="8" t="s">
        <v>1683</v>
      </c>
      <c r="J75" s="10">
        <v>4.8929904761904766</v>
      </c>
      <c r="K75" s="20">
        <f t="shared" si="11"/>
        <v>0.90160856395113731</v>
      </c>
      <c r="L75" s="10">
        <v>0.34</v>
      </c>
      <c r="M75" s="14">
        <v>102.54600000000001</v>
      </c>
      <c r="N75" s="28">
        <v>1</v>
      </c>
      <c r="O75" s="11">
        <f t="shared" si="5"/>
        <v>0.1939660455486541</v>
      </c>
      <c r="P75" s="20">
        <f t="shared" si="6"/>
        <v>3.5741219737374173E-2</v>
      </c>
      <c r="Q75" s="20" t="str">
        <f t="shared" si="7"/>
        <v>0-10%</v>
      </c>
      <c r="R75" s="10"/>
      <c r="S75" s="10"/>
      <c r="T75" s="10"/>
      <c r="U75" s="10"/>
    </row>
    <row r="76" spans="1:21" x14ac:dyDescent="0.3">
      <c r="A76" s="6" t="s">
        <v>1689</v>
      </c>
      <c r="B76" s="6" t="s">
        <v>396</v>
      </c>
      <c r="C76" s="6">
        <v>301105666</v>
      </c>
      <c r="D76" s="6">
        <v>5666</v>
      </c>
      <c r="E76" s="6" t="s">
        <v>1325</v>
      </c>
      <c r="F76" s="7">
        <v>2775</v>
      </c>
      <c r="G76" s="10">
        <f>+H76/F76</f>
        <v>7.06</v>
      </c>
      <c r="H76" s="8">
        <v>19591.5</v>
      </c>
      <c r="I76" s="8" t="s">
        <v>1683</v>
      </c>
      <c r="J76" s="10">
        <v>5.3618857142857141</v>
      </c>
      <c r="K76" s="20">
        <f t="shared" si="11"/>
        <v>0.75947389720760827</v>
      </c>
      <c r="L76" s="10">
        <v>0.36</v>
      </c>
      <c r="M76" s="14">
        <v>108.6516</v>
      </c>
      <c r="N76" s="28">
        <v>1</v>
      </c>
      <c r="O76" s="11">
        <f t="shared" si="5"/>
        <v>1.3381142857142856</v>
      </c>
      <c r="P76" s="20">
        <f t="shared" si="6"/>
        <v>0.18953460137596115</v>
      </c>
      <c r="Q76" s="20" t="str">
        <f t="shared" si="7"/>
        <v>11-25%</v>
      </c>
      <c r="R76" s="10"/>
      <c r="S76" s="10"/>
      <c r="T76" s="10"/>
      <c r="U76" s="10"/>
    </row>
    <row r="77" spans="1:21" x14ac:dyDescent="0.3">
      <c r="A77" s="6" t="s">
        <v>1689</v>
      </c>
      <c r="B77" s="6" t="s">
        <v>427</v>
      </c>
      <c r="C77" s="6">
        <v>301105666</v>
      </c>
      <c r="D77" s="6">
        <v>5666</v>
      </c>
      <c r="E77" s="6" t="s">
        <v>1342</v>
      </c>
      <c r="F77" s="7">
        <v>3450</v>
      </c>
      <c r="G77" s="10">
        <f>+H77/F77</f>
        <v>4.407826086956522</v>
      </c>
      <c r="H77" s="8">
        <v>15207</v>
      </c>
      <c r="I77" s="8" t="s">
        <v>1683</v>
      </c>
      <c r="J77" s="10">
        <v>3.8742399999999999</v>
      </c>
      <c r="K77" s="20">
        <f t="shared" si="11"/>
        <v>0.87894574866837638</v>
      </c>
      <c r="L77" s="10">
        <v>0.34</v>
      </c>
      <c r="M77" s="14">
        <v>102.61540000000001</v>
      </c>
      <c r="N77" s="28">
        <v>1</v>
      </c>
      <c r="O77" s="11">
        <f t="shared" si="5"/>
        <v>0.19358608695652207</v>
      </c>
      <c r="P77" s="20">
        <f t="shared" si="6"/>
        <v>4.3918721641349454E-2</v>
      </c>
      <c r="Q77" s="20" t="str">
        <f t="shared" si="7"/>
        <v>0-10%</v>
      </c>
      <c r="R77" s="10"/>
      <c r="S77" s="10"/>
      <c r="T77" s="10"/>
      <c r="U77" s="10"/>
    </row>
    <row r="78" spans="1:21" x14ac:dyDescent="0.3">
      <c r="A78" s="6" t="s">
        <v>1689</v>
      </c>
      <c r="B78" s="6" t="s">
        <v>227</v>
      </c>
      <c r="C78" s="6">
        <v>301105666</v>
      </c>
      <c r="D78" s="6">
        <v>5666</v>
      </c>
      <c r="E78" s="6" t="s">
        <v>1218</v>
      </c>
      <c r="F78" s="7">
        <v>22875</v>
      </c>
      <c r="G78" s="10">
        <f>+H78/F78</f>
        <v>3.1641311475409837</v>
      </c>
      <c r="H78" s="8">
        <v>72379.5</v>
      </c>
      <c r="I78" s="8" t="s">
        <v>1683</v>
      </c>
      <c r="J78" s="10">
        <v>2.9830000000000001</v>
      </c>
      <c r="K78" s="20">
        <f t="shared" si="11"/>
        <v>0.94275485462043807</v>
      </c>
      <c r="L78" s="10">
        <v>0.3009</v>
      </c>
      <c r="M78" s="14">
        <v>90.814628999999996</v>
      </c>
      <c r="N78" s="28">
        <v>1</v>
      </c>
      <c r="O78" s="11">
        <f t="shared" ref="O78:O141" si="12">+G78-J78-L78</f>
        <v>-0.11976885245901642</v>
      </c>
      <c r="P78" s="20">
        <f t="shared" ref="P78:P141" si="13">+O78/G78</f>
        <v>-3.7852050649700542E-2</v>
      </c>
      <c r="Q78" s="20" t="str">
        <f t="shared" ref="Q78:Q141" si="14">IF(P78&lt;0%,"GM NEGATIVO",IF(P78&lt;11%,"0-10%",IF(P78&lt;25%,"11-25%",IF(P78&lt;50%,"26-50%",IF(P78&gt;51%," GM maagiore 50%",0)))))</f>
        <v>GM NEGATIVO</v>
      </c>
      <c r="R78" s="10"/>
      <c r="S78" s="10"/>
      <c r="T78" s="10"/>
      <c r="U78" s="10"/>
    </row>
    <row r="79" spans="1:21" x14ac:dyDescent="0.3">
      <c r="A79" s="6" t="s">
        <v>1689</v>
      </c>
      <c r="B79" s="6" t="s">
        <v>64</v>
      </c>
      <c r="C79" s="6">
        <v>301105676</v>
      </c>
      <c r="D79" s="6">
        <v>5676</v>
      </c>
      <c r="E79" s="6" t="s">
        <v>1119</v>
      </c>
      <c r="F79" s="7">
        <v>44100</v>
      </c>
      <c r="G79" s="10">
        <v>8.5517460317460259</v>
      </c>
      <c r="H79" s="8">
        <v>377131.99999999971</v>
      </c>
      <c r="I79" s="8" t="s">
        <v>1683</v>
      </c>
      <c r="J79" s="10">
        <v>4.7370190476190466</v>
      </c>
      <c r="K79" s="20">
        <f t="shared" si="11"/>
        <v>0.55392419630262113</v>
      </c>
      <c r="L79" s="10">
        <v>0.29499999999999998</v>
      </c>
      <c r="M79" s="14">
        <v>89.028000000000006</v>
      </c>
      <c r="N79" s="28">
        <v>1</v>
      </c>
      <c r="O79" s="11">
        <f t="shared" si="12"/>
        <v>3.5197269841269794</v>
      </c>
      <c r="P79" s="20">
        <f t="shared" si="13"/>
        <v>0.4115799242705469</v>
      </c>
      <c r="Q79" s="20" t="str">
        <f t="shared" si="14"/>
        <v>26-50%</v>
      </c>
      <c r="R79" s="10"/>
      <c r="S79" s="10"/>
      <c r="T79" s="10"/>
      <c r="U79" s="10"/>
    </row>
    <row r="80" spans="1:21" x14ac:dyDescent="0.3">
      <c r="A80" s="6" t="s">
        <v>1689</v>
      </c>
      <c r="B80" s="6" t="s">
        <v>165</v>
      </c>
      <c r="C80" s="6">
        <v>301105676</v>
      </c>
      <c r="D80" s="6">
        <v>5676</v>
      </c>
      <c r="E80" s="6" t="s">
        <v>1180</v>
      </c>
      <c r="F80" s="7">
        <v>30800</v>
      </c>
      <c r="G80" s="10">
        <v>3.9649999999999999</v>
      </c>
      <c r="H80" s="8">
        <v>122122</v>
      </c>
      <c r="I80" s="8" t="s">
        <v>1683</v>
      </c>
      <c r="J80" s="10">
        <v>4.2007843137254897</v>
      </c>
      <c r="K80" s="20">
        <f t="shared" si="11"/>
        <v>1.0594664095146253</v>
      </c>
      <c r="L80" s="10">
        <v>0.26</v>
      </c>
      <c r="M80" s="14">
        <v>78.353999999999999</v>
      </c>
      <c r="N80" s="28">
        <v>1</v>
      </c>
      <c r="O80" s="11">
        <f t="shared" si="12"/>
        <v>-0.49578431372548981</v>
      </c>
      <c r="P80" s="20">
        <f t="shared" si="13"/>
        <v>-0.12504018000642872</v>
      </c>
      <c r="Q80" s="20" t="str">
        <f t="shared" si="14"/>
        <v>GM NEGATIVO</v>
      </c>
      <c r="R80" s="10"/>
      <c r="S80" s="10"/>
      <c r="T80" s="10"/>
      <c r="U80" s="10"/>
    </row>
    <row r="81" spans="1:21" x14ac:dyDescent="0.3">
      <c r="A81" s="6" t="s">
        <v>1689</v>
      </c>
      <c r="B81" s="6" t="s">
        <v>245</v>
      </c>
      <c r="C81" s="6">
        <v>301105676</v>
      </c>
      <c r="D81" s="6">
        <v>5676</v>
      </c>
      <c r="E81" s="6" t="s">
        <v>1230</v>
      </c>
      <c r="F81" s="7">
        <v>23380</v>
      </c>
      <c r="G81" s="10">
        <f>+H81/F81</f>
        <v>2.7247904191616752</v>
      </c>
      <c r="H81" s="8">
        <v>63705.599999999969</v>
      </c>
      <c r="I81" s="8" t="s">
        <v>1683</v>
      </c>
      <c r="J81" s="10">
        <v>2.7890000000000001</v>
      </c>
      <c r="K81" s="20">
        <f t="shared" si="11"/>
        <v>1.0235649613220821</v>
      </c>
      <c r="L81" s="10">
        <v>0.21299999999999999</v>
      </c>
      <c r="M81" s="14">
        <v>64.190007692307688</v>
      </c>
      <c r="N81" s="28">
        <v>1</v>
      </c>
      <c r="O81" s="11">
        <f t="shared" si="12"/>
        <v>-0.27720958083832492</v>
      </c>
      <c r="P81" s="20">
        <f t="shared" si="13"/>
        <v>-0.10173611111111173</v>
      </c>
      <c r="Q81" s="20" t="str">
        <f t="shared" si="14"/>
        <v>GM NEGATIVO</v>
      </c>
      <c r="R81" s="10"/>
      <c r="S81" s="10"/>
      <c r="T81" s="10"/>
      <c r="U81" s="10"/>
    </row>
    <row r="82" spans="1:21" x14ac:dyDescent="0.3">
      <c r="A82" s="6" t="s">
        <v>1688</v>
      </c>
      <c r="B82" s="6" t="s">
        <v>130</v>
      </c>
      <c r="C82" s="6">
        <v>304735793</v>
      </c>
      <c r="D82" s="6">
        <v>5793</v>
      </c>
      <c r="E82" s="6" t="s">
        <v>1156</v>
      </c>
      <c r="F82" s="7">
        <v>67650</v>
      </c>
      <c r="G82" s="10">
        <v>2.556</v>
      </c>
      <c r="H82" s="8">
        <v>172913.4</v>
      </c>
      <c r="I82" s="8" t="s">
        <v>1683</v>
      </c>
      <c r="J82" s="10">
        <v>2.7682476190476191</v>
      </c>
      <c r="K82" s="20">
        <f t="shared" si="11"/>
        <v>1.0830389745882705</v>
      </c>
      <c r="L82" s="10">
        <v>0.47892000000000001</v>
      </c>
      <c r="M82" s="14">
        <v>140.364</v>
      </c>
      <c r="N82" s="28">
        <v>1</v>
      </c>
      <c r="O82" s="11">
        <f t="shared" si="12"/>
        <v>-0.69116761904761903</v>
      </c>
      <c r="P82" s="20">
        <f t="shared" si="13"/>
        <v>-0.27040986660704969</v>
      </c>
      <c r="Q82" s="20" t="str">
        <f t="shared" si="14"/>
        <v>GM NEGATIVO</v>
      </c>
      <c r="R82" s="10">
        <v>3.7</v>
      </c>
      <c r="S82" s="10">
        <f>+R82-J82-L82</f>
        <v>0.4528323809523811</v>
      </c>
      <c r="T82" s="20">
        <f>+S82/R82</f>
        <v>0.12238712998713001</v>
      </c>
      <c r="U82" s="20"/>
    </row>
    <row r="83" spans="1:21" x14ac:dyDescent="0.3">
      <c r="A83" s="6" t="s">
        <v>1688</v>
      </c>
      <c r="B83" s="6" t="s">
        <v>328</v>
      </c>
      <c r="C83" s="6">
        <v>304735793</v>
      </c>
      <c r="D83" s="6">
        <v>5793</v>
      </c>
      <c r="E83" s="6" t="s">
        <v>1290</v>
      </c>
      <c r="F83" s="7">
        <v>10032</v>
      </c>
      <c r="G83" s="10">
        <f>+H83/F83</f>
        <v>3.3219996012759174</v>
      </c>
      <c r="H83" s="8">
        <v>33326.300000000003</v>
      </c>
      <c r="I83" s="8" t="s">
        <v>1683</v>
      </c>
      <c r="J83" s="10">
        <v>2.7682476190476191</v>
      </c>
      <c r="K83" s="20">
        <f t="shared" si="11"/>
        <v>0.83330763133878394</v>
      </c>
      <c r="L83" s="10">
        <v>0.47892000000000001</v>
      </c>
      <c r="M83" s="14">
        <v>140.364</v>
      </c>
      <c r="N83" s="28">
        <v>1</v>
      </c>
      <c r="O83" s="11">
        <f t="shared" si="12"/>
        <v>7.4831982228298344E-2</v>
      </c>
      <c r="P83" s="20">
        <f t="shared" si="13"/>
        <v>2.2526186396758383E-2</v>
      </c>
      <c r="Q83" s="20" t="str">
        <f t="shared" si="14"/>
        <v>0-10%</v>
      </c>
      <c r="R83" s="10"/>
      <c r="S83" s="10"/>
      <c r="T83" s="10"/>
      <c r="U83" s="10"/>
    </row>
    <row r="84" spans="1:21" x14ac:dyDescent="0.3">
      <c r="A84" s="6" t="s">
        <v>1688</v>
      </c>
      <c r="B84" s="6" t="s">
        <v>141</v>
      </c>
      <c r="C84" s="6">
        <v>304735794</v>
      </c>
      <c r="D84" s="6">
        <v>5794</v>
      </c>
      <c r="E84" s="6" t="s">
        <v>1162</v>
      </c>
      <c r="F84" s="7">
        <v>67200</v>
      </c>
      <c r="G84" s="10">
        <v>2.2270000000000008</v>
      </c>
      <c r="H84" s="8">
        <v>149654.40000000005</v>
      </c>
      <c r="I84" s="8" t="s">
        <v>1683</v>
      </c>
      <c r="J84" s="10">
        <v>2.3268190476190473</v>
      </c>
      <c r="K84" s="20">
        <f t="shared" si="11"/>
        <v>1.0448222036906361</v>
      </c>
      <c r="L84" s="10">
        <v>0.73399999999999999</v>
      </c>
      <c r="M84" s="14">
        <v>225</v>
      </c>
      <c r="N84" s="28">
        <v>1</v>
      </c>
      <c r="O84" s="11">
        <f t="shared" si="12"/>
        <v>-0.83381904761904657</v>
      </c>
      <c r="P84" s="20">
        <f t="shared" si="13"/>
        <v>-0.37441358222678323</v>
      </c>
      <c r="Q84" s="20" t="str">
        <f t="shared" si="14"/>
        <v>GM NEGATIVO</v>
      </c>
      <c r="R84" s="10">
        <v>3.54</v>
      </c>
      <c r="S84" s="10">
        <f>+R84-J84-L84</f>
        <v>0.47918095238095271</v>
      </c>
      <c r="T84" s="20">
        <f>+S84/R84</f>
        <v>0.13536185095507139</v>
      </c>
      <c r="U84" s="20"/>
    </row>
    <row r="85" spans="1:21" x14ac:dyDescent="0.3">
      <c r="A85" s="6" t="s">
        <v>1688</v>
      </c>
      <c r="B85" s="6" t="s">
        <v>333</v>
      </c>
      <c r="C85" s="6">
        <v>304735794</v>
      </c>
      <c r="D85" s="6">
        <v>5794</v>
      </c>
      <c r="E85" s="6" t="s">
        <v>1292</v>
      </c>
      <c r="F85" s="7">
        <v>10640</v>
      </c>
      <c r="G85" s="10">
        <f t="shared" ref="G85:G105" si="15">+H85/F85</f>
        <v>2.8840000000000003</v>
      </c>
      <c r="H85" s="8">
        <v>30685.760000000006</v>
      </c>
      <c r="I85" s="8" t="s">
        <v>1683</v>
      </c>
      <c r="J85" s="10">
        <v>2.3268190476190473</v>
      </c>
      <c r="K85" s="20">
        <f t="shared" si="11"/>
        <v>0.80680272108843509</v>
      </c>
      <c r="L85" s="10">
        <v>0.73399999999999999</v>
      </c>
      <c r="M85" s="14">
        <v>225</v>
      </c>
      <c r="N85" s="28">
        <v>1</v>
      </c>
      <c r="O85" s="11">
        <f t="shared" si="12"/>
        <v>-0.17681904761904699</v>
      </c>
      <c r="P85" s="20">
        <f t="shared" si="13"/>
        <v>-6.1310349382471208E-2</v>
      </c>
      <c r="Q85" s="20" t="str">
        <f t="shared" si="14"/>
        <v>GM NEGATIVO</v>
      </c>
      <c r="R85" s="10"/>
      <c r="S85" s="10"/>
      <c r="T85" s="10"/>
      <c r="U85" s="10"/>
    </row>
    <row r="86" spans="1:21" x14ac:dyDescent="0.3">
      <c r="A86" s="6" t="s">
        <v>1688</v>
      </c>
      <c r="B86" s="6" t="s">
        <v>330</v>
      </c>
      <c r="C86" s="6">
        <v>305605939</v>
      </c>
      <c r="D86" s="6">
        <v>5939</v>
      </c>
      <c r="E86" s="6" t="s">
        <v>1291</v>
      </c>
      <c r="F86" s="7">
        <v>65200</v>
      </c>
      <c r="G86" s="10">
        <f t="shared" si="15"/>
        <v>1.166036809815951</v>
      </c>
      <c r="H86" s="8">
        <v>76025.600000000006</v>
      </c>
      <c r="I86" s="8" t="s">
        <v>1684</v>
      </c>
      <c r="J86" s="10">
        <v>0.72858000000000001</v>
      </c>
      <c r="K86" s="20">
        <f t="shared" si="11"/>
        <v>0.62483447680781201</v>
      </c>
      <c r="L86" s="10">
        <v>9.1910000000000006E-2</v>
      </c>
      <c r="M86" s="14">
        <v>4.6100000000000003</v>
      </c>
      <c r="N86" s="28">
        <v>1</v>
      </c>
      <c r="O86" s="11">
        <f t="shared" si="12"/>
        <v>0.34554680981595104</v>
      </c>
      <c r="P86" s="20">
        <f t="shared" si="13"/>
        <v>0.29634296868423277</v>
      </c>
      <c r="Q86" s="20" t="str">
        <f t="shared" si="14"/>
        <v>26-50%</v>
      </c>
      <c r="R86" s="10"/>
      <c r="S86" s="10"/>
      <c r="T86" s="10"/>
      <c r="U86" s="10"/>
    </row>
    <row r="87" spans="1:21" x14ac:dyDescent="0.3">
      <c r="A87" s="6" t="s">
        <v>1687</v>
      </c>
      <c r="B87" s="6" t="s">
        <v>856</v>
      </c>
      <c r="C87" s="6">
        <v>305606094</v>
      </c>
      <c r="D87" s="6">
        <v>6094</v>
      </c>
      <c r="E87" s="6" t="s">
        <v>1348</v>
      </c>
      <c r="F87" s="7">
        <v>100</v>
      </c>
      <c r="G87" s="10">
        <f t="shared" si="15"/>
        <v>3.8</v>
      </c>
      <c r="H87" s="8">
        <v>380</v>
      </c>
      <c r="I87" s="8" t="s">
        <v>1683</v>
      </c>
      <c r="J87" s="10">
        <v>1.008</v>
      </c>
      <c r="K87" s="20">
        <f t="shared" si="11"/>
        <v>0.26526315789473681</v>
      </c>
      <c r="L87" s="10">
        <v>0.66844000000000003</v>
      </c>
      <c r="M87" s="14">
        <v>152.72</v>
      </c>
      <c r="N87" s="28">
        <v>1</v>
      </c>
      <c r="O87" s="11">
        <f t="shared" si="12"/>
        <v>2.1235599999999999</v>
      </c>
      <c r="P87" s="20">
        <f t="shared" si="13"/>
        <v>0.55883157894736846</v>
      </c>
      <c r="Q87" s="20" t="str">
        <f t="shared" si="14"/>
        <v xml:space="preserve"> GM maagiore 50%</v>
      </c>
      <c r="R87" s="10"/>
      <c r="S87" s="10"/>
      <c r="T87" s="10"/>
      <c r="U87" s="10"/>
    </row>
    <row r="88" spans="1:21" x14ac:dyDescent="0.3">
      <c r="A88" s="6" t="s">
        <v>1687</v>
      </c>
      <c r="B88" s="6" t="s">
        <v>693</v>
      </c>
      <c r="C88" s="6">
        <v>305606094</v>
      </c>
      <c r="D88" s="6">
        <v>6094</v>
      </c>
      <c r="E88" s="6" t="s">
        <v>1304</v>
      </c>
      <c r="F88" s="7">
        <v>240</v>
      </c>
      <c r="G88" s="10">
        <f t="shared" si="15"/>
        <v>4.95</v>
      </c>
      <c r="H88" s="8">
        <v>1188</v>
      </c>
      <c r="I88" s="8" t="s">
        <v>1683</v>
      </c>
      <c r="J88" s="10">
        <v>1.9910000000000001</v>
      </c>
      <c r="K88" s="20">
        <f t="shared" si="11"/>
        <v>0.40222222222222226</v>
      </c>
      <c r="L88" s="10">
        <v>0.81599999999999995</v>
      </c>
      <c r="M88" s="14">
        <v>195.79</v>
      </c>
      <c r="N88" s="28">
        <v>1</v>
      </c>
      <c r="O88" s="11">
        <f t="shared" si="12"/>
        <v>2.1430000000000002</v>
      </c>
      <c r="P88" s="20">
        <f t="shared" si="13"/>
        <v>0.43292929292929294</v>
      </c>
      <c r="Q88" s="20" t="str">
        <f t="shared" si="14"/>
        <v>26-50%</v>
      </c>
      <c r="R88" s="10"/>
      <c r="S88" s="10"/>
      <c r="T88" s="10"/>
      <c r="U88" s="10"/>
    </row>
    <row r="89" spans="1:21" x14ac:dyDescent="0.3">
      <c r="A89" s="6" t="s">
        <v>1687</v>
      </c>
      <c r="B89" s="6" t="s">
        <v>990</v>
      </c>
      <c r="C89" s="6">
        <v>305606094</v>
      </c>
      <c r="D89" s="6">
        <v>6094</v>
      </c>
      <c r="E89" s="6" t="s">
        <v>1624</v>
      </c>
      <c r="F89" s="7">
        <v>20</v>
      </c>
      <c r="G89" s="10">
        <f t="shared" si="15"/>
        <v>5.4399999999999995</v>
      </c>
      <c r="H89" s="8">
        <v>108.79999999999998</v>
      </c>
      <c r="I89" s="8" t="s">
        <v>1683</v>
      </c>
      <c r="J89" s="10">
        <v>1.9910000000000001</v>
      </c>
      <c r="K89" s="20">
        <f t="shared" si="11"/>
        <v>0.36599264705882362</v>
      </c>
      <c r="L89" s="10">
        <v>0.81599999999999995</v>
      </c>
      <c r="M89" s="14">
        <v>195.79</v>
      </c>
      <c r="N89" s="28">
        <v>1</v>
      </c>
      <c r="O89" s="11">
        <f t="shared" si="12"/>
        <v>2.6329999999999996</v>
      </c>
      <c r="P89" s="20">
        <f t="shared" si="13"/>
        <v>0.48400735294117642</v>
      </c>
      <c r="Q89" s="20" t="str">
        <f t="shared" si="14"/>
        <v>26-50%</v>
      </c>
      <c r="R89" s="10"/>
      <c r="S89" s="10"/>
      <c r="T89" s="10"/>
      <c r="U89" s="10"/>
    </row>
    <row r="90" spans="1:21" x14ac:dyDescent="0.3">
      <c r="A90" s="6" t="s">
        <v>1687</v>
      </c>
      <c r="B90" s="6" t="s">
        <v>808</v>
      </c>
      <c r="C90" s="6">
        <v>305606094</v>
      </c>
      <c r="D90" s="6">
        <v>6094</v>
      </c>
      <c r="E90" s="6" t="s">
        <v>1331</v>
      </c>
      <c r="F90" s="7">
        <v>120</v>
      </c>
      <c r="G90" s="10">
        <f t="shared" si="15"/>
        <v>4.339999999999999</v>
      </c>
      <c r="H90" s="8">
        <v>520.79999999999984</v>
      </c>
      <c r="I90" s="8" t="s">
        <v>1683</v>
      </c>
      <c r="J90" s="10">
        <v>1.9910000000000001</v>
      </c>
      <c r="K90" s="20">
        <f t="shared" si="11"/>
        <v>0.45875576036866378</v>
      </c>
      <c r="L90" s="10">
        <v>0.81599999999999995</v>
      </c>
      <c r="M90" s="14">
        <v>195.79</v>
      </c>
      <c r="N90" s="28">
        <v>1</v>
      </c>
      <c r="O90" s="11">
        <f t="shared" si="12"/>
        <v>1.532999999999999</v>
      </c>
      <c r="P90" s="20">
        <f t="shared" si="13"/>
        <v>0.35322580645161278</v>
      </c>
      <c r="Q90" s="20" t="str">
        <f t="shared" si="14"/>
        <v>26-50%</v>
      </c>
      <c r="R90" s="10"/>
      <c r="S90" s="10"/>
      <c r="T90" s="10"/>
      <c r="U90" s="10"/>
    </row>
    <row r="91" spans="1:21" x14ac:dyDescent="0.3">
      <c r="A91" s="6" t="s">
        <v>1687</v>
      </c>
      <c r="B91" s="6" t="s">
        <v>755</v>
      </c>
      <c r="C91" s="6">
        <v>305606094</v>
      </c>
      <c r="D91" s="6">
        <v>6094</v>
      </c>
      <c r="E91" s="6" t="s">
        <v>1348</v>
      </c>
      <c r="F91" s="7">
        <v>200</v>
      </c>
      <c r="G91" s="10">
        <f t="shared" si="15"/>
        <v>3.8</v>
      </c>
      <c r="H91" s="8">
        <v>760</v>
      </c>
      <c r="I91" s="8" t="s">
        <v>1683</v>
      </c>
      <c r="J91" s="10">
        <v>1.9910000000000001</v>
      </c>
      <c r="K91" s="20">
        <f t="shared" si="11"/>
        <v>0.52394736842105272</v>
      </c>
      <c r="L91" s="10">
        <v>0.81599999999999995</v>
      </c>
      <c r="M91" s="14">
        <v>195.79</v>
      </c>
      <c r="N91" s="28">
        <v>1</v>
      </c>
      <c r="O91" s="11">
        <f t="shared" si="12"/>
        <v>0.99299999999999977</v>
      </c>
      <c r="P91" s="20">
        <f t="shared" si="13"/>
        <v>0.26131578947368417</v>
      </c>
      <c r="Q91" s="20" t="str">
        <f t="shared" si="14"/>
        <v>26-50%</v>
      </c>
      <c r="R91" s="10"/>
      <c r="S91" s="10"/>
      <c r="T91" s="10"/>
      <c r="U91" s="10"/>
    </row>
    <row r="92" spans="1:21" x14ac:dyDescent="0.3">
      <c r="A92" s="6" t="s">
        <v>1687</v>
      </c>
      <c r="B92" s="6" t="s">
        <v>381</v>
      </c>
      <c r="C92" s="6">
        <v>305606094</v>
      </c>
      <c r="D92" s="6">
        <v>6094</v>
      </c>
      <c r="E92" s="6" t="s">
        <v>1304</v>
      </c>
      <c r="F92" s="7">
        <v>5550</v>
      </c>
      <c r="G92" s="10">
        <f t="shared" si="15"/>
        <v>3.83</v>
      </c>
      <c r="H92" s="8">
        <v>21256.5</v>
      </c>
      <c r="I92" s="8" t="s">
        <v>1683</v>
      </c>
      <c r="J92" s="10">
        <v>1.9910000000000001</v>
      </c>
      <c r="K92" s="20">
        <f t="shared" si="11"/>
        <v>0.51984334203655358</v>
      </c>
      <c r="L92" s="10">
        <v>0.81599999999999995</v>
      </c>
      <c r="M92" s="14">
        <v>195.79</v>
      </c>
      <c r="N92" s="28">
        <v>1</v>
      </c>
      <c r="O92" s="11">
        <f t="shared" si="12"/>
        <v>1.0230000000000001</v>
      </c>
      <c r="P92" s="20">
        <f t="shared" si="13"/>
        <v>0.26710182767624024</v>
      </c>
      <c r="Q92" s="20" t="str">
        <f t="shared" si="14"/>
        <v>26-50%</v>
      </c>
      <c r="R92" s="10"/>
      <c r="S92" s="10"/>
      <c r="T92" s="10"/>
      <c r="U92" s="10"/>
    </row>
    <row r="93" spans="1:21" x14ac:dyDescent="0.3">
      <c r="A93" s="6" t="s">
        <v>1687</v>
      </c>
      <c r="B93" s="6" t="s">
        <v>472</v>
      </c>
      <c r="C93" s="6">
        <v>305606094</v>
      </c>
      <c r="D93" s="6">
        <v>6094</v>
      </c>
      <c r="E93" s="6" t="s">
        <v>1331</v>
      </c>
      <c r="F93" s="7">
        <v>2700</v>
      </c>
      <c r="G93" s="10">
        <f t="shared" si="15"/>
        <v>3.64</v>
      </c>
      <c r="H93" s="8">
        <v>9828</v>
      </c>
      <c r="I93" s="8" t="s">
        <v>1683</v>
      </c>
      <c r="J93" s="10">
        <v>1.9910000000000001</v>
      </c>
      <c r="K93" s="20">
        <f t="shared" si="11"/>
        <v>0.54697802197802203</v>
      </c>
      <c r="L93" s="10">
        <v>0.81599999999999995</v>
      </c>
      <c r="M93" s="14">
        <v>195.79</v>
      </c>
      <c r="N93" s="28">
        <v>1</v>
      </c>
      <c r="O93" s="11">
        <f t="shared" si="12"/>
        <v>0.83300000000000007</v>
      </c>
      <c r="P93" s="20">
        <f t="shared" si="13"/>
        <v>0.22884615384615387</v>
      </c>
      <c r="Q93" s="20" t="str">
        <f t="shared" si="14"/>
        <v>11-25%</v>
      </c>
      <c r="R93" s="10"/>
      <c r="S93" s="10"/>
      <c r="T93" s="10"/>
      <c r="U93" s="10"/>
    </row>
    <row r="94" spans="1:21" x14ac:dyDescent="0.3">
      <c r="A94" s="6" t="s">
        <v>1687</v>
      </c>
      <c r="B94" s="6" t="s">
        <v>448</v>
      </c>
      <c r="C94" s="6">
        <v>305606094</v>
      </c>
      <c r="D94" s="6">
        <v>6094</v>
      </c>
      <c r="E94" s="6" t="s">
        <v>1348</v>
      </c>
      <c r="F94" s="7">
        <v>4800</v>
      </c>
      <c r="G94" s="10">
        <f t="shared" si="15"/>
        <v>2.64</v>
      </c>
      <c r="H94" s="8">
        <v>12672</v>
      </c>
      <c r="I94" s="8" t="s">
        <v>1683</v>
      </c>
      <c r="J94" s="10">
        <v>1.008</v>
      </c>
      <c r="K94" s="20">
        <f t="shared" si="11"/>
        <v>0.38181818181818178</v>
      </c>
      <c r="L94" s="10">
        <v>0.66844000000000003</v>
      </c>
      <c r="M94" s="14">
        <v>152.72</v>
      </c>
      <c r="N94" s="28">
        <v>1</v>
      </c>
      <c r="O94" s="11">
        <f t="shared" si="12"/>
        <v>0.96356000000000008</v>
      </c>
      <c r="P94" s="20">
        <f t="shared" si="13"/>
        <v>0.36498484848484852</v>
      </c>
      <c r="Q94" s="20" t="str">
        <f t="shared" si="14"/>
        <v>26-50%</v>
      </c>
      <c r="R94" s="10"/>
      <c r="S94" s="10"/>
      <c r="T94" s="10"/>
      <c r="U94" s="10"/>
    </row>
    <row r="95" spans="1:21" x14ac:dyDescent="0.3">
      <c r="A95" s="6" t="s">
        <v>1687</v>
      </c>
      <c r="B95" s="6" t="s">
        <v>350</v>
      </c>
      <c r="C95" s="6">
        <v>305606094</v>
      </c>
      <c r="D95" s="6">
        <v>6094</v>
      </c>
      <c r="E95" s="6" t="s">
        <v>1304</v>
      </c>
      <c r="F95" s="7">
        <v>7200</v>
      </c>
      <c r="G95" s="10">
        <f t="shared" si="15"/>
        <v>3.83</v>
      </c>
      <c r="H95" s="8">
        <v>27576</v>
      </c>
      <c r="I95" s="8" t="s">
        <v>1683</v>
      </c>
      <c r="J95" s="10">
        <v>1.9910000000000001</v>
      </c>
      <c r="K95" s="20">
        <f t="shared" si="11"/>
        <v>0.51984334203655358</v>
      </c>
      <c r="L95" s="10">
        <v>0.81599999999999995</v>
      </c>
      <c r="M95" s="14">
        <v>195.79</v>
      </c>
      <c r="N95" s="28">
        <v>1</v>
      </c>
      <c r="O95" s="11">
        <f t="shared" si="12"/>
        <v>1.0230000000000001</v>
      </c>
      <c r="P95" s="20">
        <f t="shared" si="13"/>
        <v>0.26710182767624024</v>
      </c>
      <c r="Q95" s="20" t="str">
        <f t="shared" si="14"/>
        <v>26-50%</v>
      </c>
      <c r="R95" s="10"/>
      <c r="S95" s="10"/>
      <c r="T95" s="10"/>
      <c r="U95" s="10"/>
    </row>
    <row r="96" spans="1:21" x14ac:dyDescent="0.3">
      <c r="A96" s="6" t="s">
        <v>1687</v>
      </c>
      <c r="B96" s="6" t="s">
        <v>406</v>
      </c>
      <c r="C96" s="6">
        <v>305606094</v>
      </c>
      <c r="D96" s="6">
        <v>6094</v>
      </c>
      <c r="E96" s="6" t="s">
        <v>1331</v>
      </c>
      <c r="F96" s="7">
        <v>5100</v>
      </c>
      <c r="G96" s="10">
        <f t="shared" si="15"/>
        <v>3.64</v>
      </c>
      <c r="H96" s="8">
        <v>18564</v>
      </c>
      <c r="I96" s="8" t="s">
        <v>1683</v>
      </c>
      <c r="J96" s="10">
        <v>1.9910000000000001</v>
      </c>
      <c r="K96" s="20">
        <f t="shared" si="11"/>
        <v>0.54697802197802203</v>
      </c>
      <c r="L96" s="10">
        <v>0.81599999999999995</v>
      </c>
      <c r="M96" s="14">
        <v>195.79</v>
      </c>
      <c r="N96" s="28">
        <v>1</v>
      </c>
      <c r="O96" s="11">
        <f t="shared" si="12"/>
        <v>0.83300000000000007</v>
      </c>
      <c r="P96" s="20">
        <f t="shared" si="13"/>
        <v>0.22884615384615387</v>
      </c>
      <c r="Q96" s="20" t="str">
        <f t="shared" si="14"/>
        <v>11-25%</v>
      </c>
      <c r="R96" s="10"/>
      <c r="S96" s="10"/>
      <c r="T96" s="10"/>
      <c r="U96" s="10"/>
    </row>
    <row r="97" spans="1:21" x14ac:dyDescent="0.3">
      <c r="A97" s="6" t="s">
        <v>1687</v>
      </c>
      <c r="B97" s="6" t="s">
        <v>439</v>
      </c>
      <c r="C97" s="6">
        <v>305606094</v>
      </c>
      <c r="D97" s="6">
        <v>6094</v>
      </c>
      <c r="E97" s="6" t="s">
        <v>1348</v>
      </c>
      <c r="F97" s="7">
        <v>5200</v>
      </c>
      <c r="G97" s="10">
        <f t="shared" si="15"/>
        <v>2.64</v>
      </c>
      <c r="H97" s="8">
        <v>13728</v>
      </c>
      <c r="I97" s="8" t="s">
        <v>1683</v>
      </c>
      <c r="J97" s="10">
        <v>1.008</v>
      </c>
      <c r="K97" s="20">
        <f t="shared" si="11"/>
        <v>0.38181818181818183</v>
      </c>
      <c r="L97" s="10">
        <v>0.66844000000000003</v>
      </c>
      <c r="M97" s="14">
        <v>152.72</v>
      </c>
      <c r="N97" s="28">
        <v>1</v>
      </c>
      <c r="O97" s="11">
        <f t="shared" si="12"/>
        <v>0.96356000000000008</v>
      </c>
      <c r="P97" s="20">
        <f t="shared" si="13"/>
        <v>0.36498484848484852</v>
      </c>
      <c r="Q97" s="20" t="str">
        <f t="shared" si="14"/>
        <v>26-50%</v>
      </c>
      <c r="R97" s="10"/>
      <c r="S97" s="10"/>
      <c r="T97" s="10"/>
      <c r="U97" s="10"/>
    </row>
    <row r="98" spans="1:21" x14ac:dyDescent="0.3">
      <c r="A98" s="6" t="s">
        <v>1687</v>
      </c>
      <c r="B98" s="6" t="s">
        <v>551</v>
      </c>
      <c r="C98" s="6">
        <v>305606094</v>
      </c>
      <c r="D98" s="6">
        <v>6094</v>
      </c>
      <c r="E98" s="6" t="s">
        <v>1348</v>
      </c>
      <c r="F98" s="7">
        <v>1600</v>
      </c>
      <c r="G98" s="10">
        <f t="shared" si="15"/>
        <v>2.64</v>
      </c>
      <c r="H98" s="8">
        <v>4224</v>
      </c>
      <c r="I98" s="8" t="s">
        <v>1683</v>
      </c>
      <c r="J98" s="10">
        <v>1.008</v>
      </c>
      <c r="K98" s="20">
        <f t="shared" si="11"/>
        <v>0.38181818181818183</v>
      </c>
      <c r="L98" s="10">
        <v>0.66844000000000003</v>
      </c>
      <c r="M98" s="14">
        <v>152.72</v>
      </c>
      <c r="N98" s="28">
        <v>1</v>
      </c>
      <c r="O98" s="11">
        <f t="shared" si="12"/>
        <v>0.96356000000000008</v>
      </c>
      <c r="P98" s="20">
        <f t="shared" si="13"/>
        <v>0.36498484848484852</v>
      </c>
      <c r="Q98" s="20" t="str">
        <f t="shared" si="14"/>
        <v>26-50%</v>
      </c>
      <c r="R98" s="10"/>
      <c r="S98" s="10"/>
      <c r="T98" s="10"/>
      <c r="U98" s="10"/>
    </row>
    <row r="99" spans="1:21" x14ac:dyDescent="0.3">
      <c r="A99" s="6" t="s">
        <v>1687</v>
      </c>
      <c r="B99" s="6" t="s">
        <v>638</v>
      </c>
      <c r="C99" s="6">
        <v>301106157</v>
      </c>
      <c r="D99" s="6">
        <v>6157</v>
      </c>
      <c r="E99" s="6" t="s">
        <v>1355</v>
      </c>
      <c r="F99" s="7">
        <v>1280</v>
      </c>
      <c r="G99" s="10">
        <f t="shared" si="15"/>
        <v>1.61</v>
      </c>
      <c r="H99" s="8">
        <v>2060.8000000000002</v>
      </c>
      <c r="I99" s="8" t="s">
        <v>1683</v>
      </c>
      <c r="J99" s="10">
        <v>2.2320000000000002</v>
      </c>
      <c r="K99" s="20">
        <f t="shared" si="11"/>
        <v>1.3863354037267079</v>
      </c>
      <c r="L99" s="10">
        <v>0.42357</v>
      </c>
      <c r="M99" s="14">
        <v>23.92</v>
      </c>
      <c r="N99" s="28">
        <v>1</v>
      </c>
      <c r="O99" s="11">
        <f t="shared" si="12"/>
        <v>-1.0455700000000001</v>
      </c>
      <c r="P99" s="20">
        <f t="shared" si="13"/>
        <v>-0.64942236024844724</v>
      </c>
      <c r="Q99" s="20" t="str">
        <f t="shared" si="14"/>
        <v>GM NEGATIVO</v>
      </c>
      <c r="R99" s="10"/>
      <c r="S99" s="10"/>
      <c r="T99" s="10"/>
      <c r="U99" s="10"/>
    </row>
    <row r="100" spans="1:21" x14ac:dyDescent="0.3">
      <c r="A100" s="6" t="s">
        <v>1687</v>
      </c>
      <c r="B100" s="6" t="s">
        <v>459</v>
      </c>
      <c r="C100" s="6">
        <v>301106157</v>
      </c>
      <c r="D100" s="6">
        <v>6157</v>
      </c>
      <c r="E100" s="6" t="s">
        <v>1355</v>
      </c>
      <c r="F100" s="7">
        <v>2920</v>
      </c>
      <c r="G100" s="10">
        <f t="shared" si="15"/>
        <v>5.8902191780821926</v>
      </c>
      <c r="H100" s="8">
        <v>17199.440000000002</v>
      </c>
      <c r="I100" s="8" t="s">
        <v>1683</v>
      </c>
      <c r="J100" s="10">
        <f>2.2385*1.05</f>
        <v>2.3504250000000004</v>
      </c>
      <c r="K100" s="20">
        <f t="shared" si="11"/>
        <v>0.39903863149032759</v>
      </c>
      <c r="L100" s="10">
        <v>0.42357</v>
      </c>
      <c r="M100" s="14">
        <v>23.917059055982442</v>
      </c>
      <c r="N100" s="28">
        <v>1</v>
      </c>
      <c r="O100" s="11">
        <f t="shared" si="12"/>
        <v>3.1162241780821924</v>
      </c>
      <c r="P100" s="20">
        <f t="shared" si="13"/>
        <v>0.52905063188103807</v>
      </c>
      <c r="Q100" s="20" t="str">
        <f t="shared" si="14"/>
        <v xml:space="preserve"> GM maagiore 50%</v>
      </c>
      <c r="R100" s="10"/>
      <c r="S100" s="10"/>
      <c r="T100" s="10"/>
      <c r="U100" s="10"/>
    </row>
    <row r="101" spans="1:21" x14ac:dyDescent="0.3">
      <c r="A101" s="6" t="s">
        <v>1687</v>
      </c>
      <c r="B101" s="6" t="s">
        <v>488</v>
      </c>
      <c r="C101" s="6">
        <v>301106169</v>
      </c>
      <c r="D101" s="6">
        <v>6169</v>
      </c>
      <c r="E101" s="6" t="s">
        <v>1370</v>
      </c>
      <c r="F101" s="7">
        <v>3320</v>
      </c>
      <c r="G101" s="10">
        <f t="shared" si="15"/>
        <v>4.6358975903614459</v>
      </c>
      <c r="H101" s="8">
        <v>15391.18</v>
      </c>
      <c r="I101" s="8" t="s">
        <v>1683</v>
      </c>
      <c r="J101" s="10">
        <v>2.3540000000000001</v>
      </c>
      <c r="K101" s="20">
        <f t="shared" si="11"/>
        <v>0.5077765317539007</v>
      </c>
      <c r="L101" s="10">
        <v>0.42299999999999999</v>
      </c>
      <c r="M101" s="14">
        <v>23.884873765093307</v>
      </c>
      <c r="N101" s="28">
        <v>1</v>
      </c>
      <c r="O101" s="11">
        <f t="shared" si="12"/>
        <v>1.8588975903614458</v>
      </c>
      <c r="P101" s="20">
        <f t="shared" si="13"/>
        <v>0.40097900225973576</v>
      </c>
      <c r="Q101" s="20" t="str">
        <f t="shared" si="14"/>
        <v>26-50%</v>
      </c>
      <c r="R101" s="10"/>
      <c r="S101" s="10"/>
      <c r="T101" s="10"/>
      <c r="U101" s="10"/>
    </row>
    <row r="102" spans="1:21" x14ac:dyDescent="0.3">
      <c r="A102" s="6" t="s">
        <v>1688</v>
      </c>
      <c r="B102" s="6" t="s">
        <v>237</v>
      </c>
      <c r="C102" s="6">
        <v>304736353</v>
      </c>
      <c r="D102" s="6">
        <v>6353</v>
      </c>
      <c r="E102" s="6" t="s">
        <v>1224</v>
      </c>
      <c r="F102" s="7">
        <v>29484</v>
      </c>
      <c r="G102" s="10">
        <f t="shared" si="15"/>
        <v>2.3200000000000007</v>
      </c>
      <c r="H102" s="8">
        <v>68402.880000000019</v>
      </c>
      <c r="I102" s="8" t="s">
        <v>1683</v>
      </c>
      <c r="J102" s="10">
        <v>1.4783999999999999</v>
      </c>
      <c r="K102" s="20">
        <f t="shared" si="11"/>
        <v>0.63724137931034464</v>
      </c>
      <c r="L102" s="10">
        <v>0.30499999999999999</v>
      </c>
      <c r="M102" s="14">
        <v>17.221953896816686</v>
      </c>
      <c r="N102" s="28">
        <v>1</v>
      </c>
      <c r="O102" s="11">
        <f t="shared" si="12"/>
        <v>0.53660000000000085</v>
      </c>
      <c r="P102" s="20">
        <f t="shared" si="13"/>
        <v>0.23129310344827617</v>
      </c>
      <c r="Q102" s="20" t="str">
        <f t="shared" si="14"/>
        <v>11-25%</v>
      </c>
      <c r="R102" s="10"/>
      <c r="S102" s="10"/>
      <c r="T102" s="10"/>
      <c r="U102" s="10"/>
    </row>
    <row r="103" spans="1:21" x14ac:dyDescent="0.3">
      <c r="A103" s="6" t="s">
        <v>1688</v>
      </c>
      <c r="B103" s="6" t="s">
        <v>208</v>
      </c>
      <c r="C103" s="6">
        <v>304736355</v>
      </c>
      <c r="D103" s="6">
        <v>6355</v>
      </c>
      <c r="E103" s="6" t="s">
        <v>1206</v>
      </c>
      <c r="F103" s="7">
        <v>30240</v>
      </c>
      <c r="G103" s="10">
        <f t="shared" si="15"/>
        <v>2.5900000000000034</v>
      </c>
      <c r="H103" s="8">
        <v>78321.600000000108</v>
      </c>
      <c r="I103" s="8" t="s">
        <v>1683</v>
      </c>
      <c r="J103" s="10">
        <f>1.13951*1.05</f>
        <v>1.1964855000000001</v>
      </c>
      <c r="K103" s="20">
        <f t="shared" si="11"/>
        <v>0.46196351351351289</v>
      </c>
      <c r="L103" s="10">
        <v>0.54427999999999999</v>
      </c>
      <c r="M103" s="14">
        <v>30.733000219538969</v>
      </c>
      <c r="N103" s="28">
        <v>1</v>
      </c>
      <c r="O103" s="11">
        <f t="shared" si="12"/>
        <v>0.84923450000000333</v>
      </c>
      <c r="P103" s="20">
        <f t="shared" si="13"/>
        <v>0.32788976833976918</v>
      </c>
      <c r="Q103" s="20" t="str">
        <f t="shared" si="14"/>
        <v>26-50%</v>
      </c>
      <c r="R103" s="10"/>
      <c r="S103" s="10"/>
      <c r="T103" s="10"/>
      <c r="U103" s="10"/>
    </row>
    <row r="104" spans="1:21" x14ac:dyDescent="0.3">
      <c r="A104" s="6" t="s">
        <v>1687</v>
      </c>
      <c r="B104" s="6" t="s">
        <v>479</v>
      </c>
      <c r="C104" s="6">
        <v>305606393</v>
      </c>
      <c r="D104" s="6">
        <v>6393</v>
      </c>
      <c r="E104" s="6" t="s">
        <v>1365</v>
      </c>
      <c r="F104" s="7">
        <v>8900</v>
      </c>
      <c r="G104" s="10">
        <f t="shared" si="15"/>
        <v>0.99</v>
      </c>
      <c r="H104" s="8">
        <v>8811</v>
      </c>
      <c r="I104" s="8" t="s">
        <v>1684</v>
      </c>
      <c r="J104" s="10">
        <v>0.52800000000000002</v>
      </c>
      <c r="K104" s="20">
        <f t="shared" si="11"/>
        <v>0.53333333333333333</v>
      </c>
      <c r="L104" s="10">
        <v>0.08</v>
      </c>
      <c r="M104" s="14">
        <v>5.6514913657770789</v>
      </c>
      <c r="N104" s="28">
        <v>1</v>
      </c>
      <c r="O104" s="11">
        <f t="shared" si="12"/>
        <v>0.38199999999999995</v>
      </c>
      <c r="P104" s="20">
        <f t="shared" si="13"/>
        <v>0.38585858585858579</v>
      </c>
      <c r="Q104" s="20" t="str">
        <f t="shared" si="14"/>
        <v>26-50%</v>
      </c>
      <c r="R104" s="10"/>
      <c r="S104" s="10"/>
      <c r="T104" s="10"/>
      <c r="U104" s="10"/>
    </row>
    <row r="105" spans="1:21" x14ac:dyDescent="0.3">
      <c r="A105" s="6" t="s">
        <v>1692</v>
      </c>
      <c r="B105" s="6" t="s">
        <v>417</v>
      </c>
      <c r="C105" s="6">
        <v>305466438</v>
      </c>
      <c r="D105" s="6">
        <v>6438</v>
      </c>
      <c r="E105" s="6" t="s">
        <v>1335</v>
      </c>
      <c r="F105" s="7">
        <v>14950</v>
      </c>
      <c r="G105" s="10">
        <f t="shared" si="15"/>
        <v>1.9830434782608695</v>
      </c>
      <c r="H105" s="8">
        <v>29646.5</v>
      </c>
      <c r="I105" s="8" t="s">
        <v>1684</v>
      </c>
      <c r="J105" s="10">
        <v>0.69599999999999995</v>
      </c>
      <c r="K105" s="20">
        <f t="shared" si="11"/>
        <v>0.35097566323174739</v>
      </c>
      <c r="L105" s="10">
        <v>6.3700000000000007E-2</v>
      </c>
      <c r="M105" s="14">
        <v>4.5</v>
      </c>
      <c r="N105" s="28">
        <v>1</v>
      </c>
      <c r="O105" s="11">
        <f t="shared" si="12"/>
        <v>1.2233434782608694</v>
      </c>
      <c r="P105" s="20">
        <f t="shared" si="13"/>
        <v>0.61690199517649635</v>
      </c>
      <c r="Q105" s="20" t="str">
        <f t="shared" si="14"/>
        <v xml:space="preserve"> GM maagiore 50%</v>
      </c>
      <c r="R105" s="10"/>
      <c r="S105" s="10"/>
      <c r="T105" s="10"/>
      <c r="U105" s="10"/>
    </row>
    <row r="106" spans="1:21" x14ac:dyDescent="0.3">
      <c r="A106" s="6" t="s">
        <v>1688</v>
      </c>
      <c r="B106" s="6" t="s">
        <v>186</v>
      </c>
      <c r="C106" s="6">
        <v>304736475</v>
      </c>
      <c r="D106" s="6">
        <v>6475</v>
      </c>
      <c r="E106" s="6" t="s">
        <v>1191</v>
      </c>
      <c r="F106" s="7">
        <v>84000</v>
      </c>
      <c r="G106" s="10">
        <v>1.1060000000000001</v>
      </c>
      <c r="H106" s="8">
        <v>92904.000000000015</v>
      </c>
      <c r="I106" s="8" t="s">
        <v>1684</v>
      </c>
      <c r="J106" s="10">
        <v>1.0918000000000001</v>
      </c>
      <c r="K106" s="20">
        <f t="shared" si="11"/>
        <v>0.98716094032549728</v>
      </c>
      <c r="L106" s="10">
        <v>0.108</v>
      </c>
      <c r="M106" s="14">
        <v>8.5716000000000001</v>
      </c>
      <c r="N106" s="28">
        <v>1</v>
      </c>
      <c r="O106" s="11">
        <f t="shared" si="12"/>
        <v>-9.3800000000000008E-2</v>
      </c>
      <c r="P106" s="20">
        <f t="shared" si="13"/>
        <v>-8.4810126582278475E-2</v>
      </c>
      <c r="Q106" s="20" t="str">
        <f t="shared" si="14"/>
        <v>GM NEGATIVO</v>
      </c>
      <c r="R106" s="10"/>
      <c r="S106" s="10"/>
      <c r="T106" s="10"/>
      <c r="U106" s="10"/>
    </row>
    <row r="107" spans="1:21" x14ac:dyDescent="0.3">
      <c r="A107" s="6" t="s">
        <v>1688</v>
      </c>
      <c r="B107" s="6" t="s">
        <v>186</v>
      </c>
      <c r="C107" s="6">
        <v>304736475</v>
      </c>
      <c r="D107" s="6">
        <v>6475</v>
      </c>
      <c r="E107" s="6" t="s">
        <v>1191</v>
      </c>
      <c r="F107" s="7">
        <v>14250</v>
      </c>
      <c r="G107" s="10">
        <f>+H107/F107</f>
        <v>1.1978947368421053</v>
      </c>
      <c r="H107" s="8">
        <v>17070</v>
      </c>
      <c r="I107" s="8" t="s">
        <v>1684</v>
      </c>
      <c r="J107" s="10">
        <v>1.0918000000000001</v>
      </c>
      <c r="K107" s="20">
        <f t="shared" si="11"/>
        <v>0.91143233743409502</v>
      </c>
      <c r="L107" s="10">
        <v>0.108</v>
      </c>
      <c r="M107" s="14">
        <v>8.5716000000000001</v>
      </c>
      <c r="N107" s="28">
        <v>1</v>
      </c>
      <c r="O107" s="11">
        <f t="shared" si="12"/>
        <v>-1.9052631578947571E-3</v>
      </c>
      <c r="P107" s="20">
        <f t="shared" si="13"/>
        <v>-1.5905096660808603E-3</v>
      </c>
      <c r="Q107" s="20" t="str">
        <f t="shared" si="14"/>
        <v>GM NEGATIVO</v>
      </c>
      <c r="R107" s="10"/>
      <c r="S107" s="10"/>
      <c r="T107" s="10"/>
      <c r="U107" s="10"/>
    </row>
    <row r="108" spans="1:21" x14ac:dyDescent="0.3">
      <c r="A108" s="6" t="s">
        <v>1687</v>
      </c>
      <c r="B108" s="6" t="s">
        <v>25</v>
      </c>
      <c r="C108" s="6">
        <v>301106533</v>
      </c>
      <c r="D108" s="6">
        <v>6533</v>
      </c>
      <c r="E108" s="6" t="s">
        <v>1096</v>
      </c>
      <c r="F108" s="7">
        <v>433850</v>
      </c>
      <c r="G108" s="10">
        <v>2.0083350005762357</v>
      </c>
      <c r="H108" s="8">
        <v>871316.13999999978</v>
      </c>
      <c r="I108" s="8" t="s">
        <v>1684</v>
      </c>
      <c r="J108" s="10">
        <v>1.6171000000000002</v>
      </c>
      <c r="K108" s="20">
        <f t="shared" si="11"/>
        <v>0.80519435230477909</v>
      </c>
      <c r="L108" s="10">
        <v>0.47</v>
      </c>
      <c r="M108" s="14">
        <v>140.47919999999999</v>
      </c>
      <c r="N108" s="28">
        <v>1</v>
      </c>
      <c r="O108" s="11">
        <f t="shared" si="12"/>
        <v>-7.876499942376447E-2</v>
      </c>
      <c r="P108" s="20">
        <f t="shared" si="13"/>
        <v>-3.9219054291821362E-2</v>
      </c>
      <c r="Q108" s="20" t="str">
        <f t="shared" si="14"/>
        <v>GM NEGATIVO</v>
      </c>
      <c r="R108" s="10"/>
      <c r="S108" s="10"/>
      <c r="T108" s="10"/>
      <c r="U108" s="10"/>
    </row>
    <row r="109" spans="1:21" x14ac:dyDescent="0.3">
      <c r="A109" s="6" t="s">
        <v>1687</v>
      </c>
      <c r="B109" s="6" t="s">
        <v>47</v>
      </c>
      <c r="C109" s="6">
        <v>301106533</v>
      </c>
      <c r="D109" s="6">
        <v>6533</v>
      </c>
      <c r="E109" s="6" t="s">
        <v>1096</v>
      </c>
      <c r="F109" s="7">
        <v>252500</v>
      </c>
      <c r="G109" s="10">
        <v>2.1024455841584158</v>
      </c>
      <c r="H109" s="8">
        <v>530867.51</v>
      </c>
      <c r="I109" s="8" t="s">
        <v>1684</v>
      </c>
      <c r="J109" s="10">
        <v>1.6171000000000002</v>
      </c>
      <c r="K109" s="20">
        <f t="shared" si="11"/>
        <v>0.76915189253152838</v>
      </c>
      <c r="L109" s="10">
        <v>0.47</v>
      </c>
      <c r="M109" s="14">
        <v>140.47919999999999</v>
      </c>
      <c r="N109" s="28">
        <v>1</v>
      </c>
      <c r="O109" s="11">
        <f t="shared" si="12"/>
        <v>1.5345584158415582E-2</v>
      </c>
      <c r="P109" s="20">
        <f t="shared" si="13"/>
        <v>7.2989209680583665E-3</v>
      </c>
      <c r="Q109" s="20" t="str">
        <f t="shared" si="14"/>
        <v>0-10%</v>
      </c>
      <c r="R109" s="10"/>
      <c r="S109" s="10"/>
      <c r="T109" s="10"/>
      <c r="U109" s="10"/>
    </row>
    <row r="110" spans="1:21" x14ac:dyDescent="0.3">
      <c r="A110" s="6" t="s">
        <v>1687</v>
      </c>
      <c r="B110" s="6" t="s">
        <v>175</v>
      </c>
      <c r="C110" s="6">
        <v>301106533</v>
      </c>
      <c r="D110" s="6">
        <v>6533</v>
      </c>
      <c r="E110" s="6" t="s">
        <v>1096</v>
      </c>
      <c r="F110" s="7">
        <v>49920</v>
      </c>
      <c r="G110" s="10">
        <v>2.1107756410256409</v>
      </c>
      <c r="H110" s="8">
        <v>105369.91999999998</v>
      </c>
      <c r="I110" s="8" t="s">
        <v>1684</v>
      </c>
      <c r="J110" s="10">
        <v>1.6171000000000002</v>
      </c>
      <c r="K110" s="20">
        <f t="shared" si="11"/>
        <v>0.76611647802332983</v>
      </c>
      <c r="L110" s="10">
        <v>0.47</v>
      </c>
      <c r="M110" s="14">
        <v>140.47919999999999</v>
      </c>
      <c r="N110" s="28">
        <v>1</v>
      </c>
      <c r="O110" s="11">
        <f t="shared" si="12"/>
        <v>2.3675641025640681E-2</v>
      </c>
      <c r="P110" s="20">
        <f t="shared" si="13"/>
        <v>1.1216559716473002E-2</v>
      </c>
      <c r="Q110" s="20" t="str">
        <f t="shared" si="14"/>
        <v>0-10%</v>
      </c>
      <c r="R110" s="10"/>
      <c r="S110" s="10"/>
      <c r="T110" s="10"/>
      <c r="U110" s="10"/>
    </row>
    <row r="111" spans="1:21" x14ac:dyDescent="0.3">
      <c r="A111" s="6" t="s">
        <v>1687</v>
      </c>
      <c r="B111" s="6" t="s">
        <v>462</v>
      </c>
      <c r="C111" s="6">
        <v>301106533</v>
      </c>
      <c r="D111" s="6">
        <v>6533</v>
      </c>
      <c r="E111" s="6" t="s">
        <v>1096</v>
      </c>
      <c r="F111" s="7">
        <v>5000</v>
      </c>
      <c r="G111" s="10">
        <f t="shared" ref="G111:G120" si="16">+H111/F111</f>
        <v>2.2000000000000002</v>
      </c>
      <c r="H111" s="8">
        <v>11000</v>
      </c>
      <c r="I111" s="8" t="s">
        <v>1684</v>
      </c>
      <c r="J111" s="10">
        <v>1.6171000000000002</v>
      </c>
      <c r="K111" s="20">
        <f t="shared" si="11"/>
        <v>0.73504545454545467</v>
      </c>
      <c r="L111" s="10">
        <v>0.47</v>
      </c>
      <c r="M111" s="14">
        <v>140.47919999999999</v>
      </c>
      <c r="N111" s="28">
        <v>1</v>
      </c>
      <c r="O111" s="11">
        <f t="shared" si="12"/>
        <v>0.1129</v>
      </c>
      <c r="P111" s="20">
        <f t="shared" si="13"/>
        <v>5.1318181818181811E-2</v>
      </c>
      <c r="Q111" s="20" t="str">
        <f t="shared" si="14"/>
        <v>0-10%</v>
      </c>
      <c r="R111" s="10"/>
      <c r="S111" s="10"/>
      <c r="T111" s="10"/>
      <c r="U111" s="10"/>
    </row>
    <row r="112" spans="1:21" x14ac:dyDescent="0.3">
      <c r="A112" s="6" t="s">
        <v>1687</v>
      </c>
      <c r="B112" s="6" t="s">
        <v>47</v>
      </c>
      <c r="C112" s="6">
        <v>301106533</v>
      </c>
      <c r="D112" s="6">
        <v>6533</v>
      </c>
      <c r="E112" s="6" t="s">
        <v>1096</v>
      </c>
      <c r="F112" s="7">
        <v>24300</v>
      </c>
      <c r="G112" s="10">
        <f t="shared" si="16"/>
        <v>2.6372427983539093</v>
      </c>
      <c r="H112" s="8">
        <v>64085</v>
      </c>
      <c r="I112" s="8" t="s">
        <v>1684</v>
      </c>
      <c r="J112" s="10">
        <v>1.6171000000000002</v>
      </c>
      <c r="K112" s="20">
        <f t="shared" si="11"/>
        <v>0.61317827884840459</v>
      </c>
      <c r="L112" s="10">
        <v>0.47</v>
      </c>
      <c r="M112" s="14">
        <v>140.47919999999999</v>
      </c>
      <c r="N112" s="28">
        <v>1</v>
      </c>
      <c r="O112" s="11">
        <f t="shared" si="12"/>
        <v>0.55014279835390911</v>
      </c>
      <c r="P112" s="20">
        <f t="shared" si="13"/>
        <v>0.20860528984941862</v>
      </c>
      <c r="Q112" s="20" t="str">
        <f t="shared" si="14"/>
        <v>11-25%</v>
      </c>
      <c r="R112" s="10"/>
      <c r="S112" s="10"/>
      <c r="T112" s="10"/>
      <c r="U112" s="10"/>
    </row>
    <row r="113" spans="1:21" x14ac:dyDescent="0.3">
      <c r="A113" s="6" t="s">
        <v>1687</v>
      </c>
      <c r="B113" s="6" t="s">
        <v>537</v>
      </c>
      <c r="C113" s="6">
        <v>301106670</v>
      </c>
      <c r="D113" s="6">
        <v>6670</v>
      </c>
      <c r="E113" s="6" t="s">
        <v>1392</v>
      </c>
      <c r="F113" s="7">
        <v>338</v>
      </c>
      <c r="G113" s="10">
        <f t="shared" si="16"/>
        <v>13.340384615384616</v>
      </c>
      <c r="H113" s="8">
        <v>4509.05</v>
      </c>
      <c r="I113" s="8" t="s">
        <v>1683</v>
      </c>
      <c r="J113" s="10">
        <v>6.375</v>
      </c>
      <c r="K113" s="20">
        <f t="shared" si="11"/>
        <v>0.47787227908317714</v>
      </c>
      <c r="L113" s="10">
        <v>0.95770999999999995</v>
      </c>
      <c r="M113" s="14">
        <v>54.07749989023052</v>
      </c>
      <c r="N113" s="28">
        <v>1</v>
      </c>
      <c r="O113" s="11">
        <f t="shared" si="12"/>
        <v>6.0076746153846168</v>
      </c>
      <c r="P113" s="20">
        <f t="shared" si="13"/>
        <v>0.45033743693239159</v>
      </c>
      <c r="Q113" s="20" t="str">
        <f t="shared" si="14"/>
        <v>26-50%</v>
      </c>
      <c r="R113" s="10"/>
      <c r="S113" s="10"/>
      <c r="T113" s="10"/>
      <c r="U113" s="10"/>
    </row>
    <row r="114" spans="1:21" x14ac:dyDescent="0.3">
      <c r="A114" s="6" t="s">
        <v>1687</v>
      </c>
      <c r="B114" s="6" t="s">
        <v>461</v>
      </c>
      <c r="C114" s="6">
        <v>301106670</v>
      </c>
      <c r="D114" s="6">
        <v>6670</v>
      </c>
      <c r="E114" s="6" t="s">
        <v>1357</v>
      </c>
      <c r="F114" s="7">
        <v>1360</v>
      </c>
      <c r="G114" s="10">
        <f t="shared" si="16"/>
        <v>13.213173529411764</v>
      </c>
      <c r="H114" s="8">
        <v>17969.915999999997</v>
      </c>
      <c r="I114" s="8" t="s">
        <v>1683</v>
      </c>
      <c r="J114" s="10">
        <v>6.375</v>
      </c>
      <c r="K114" s="20">
        <f t="shared" si="11"/>
        <v>0.48247303994075436</v>
      </c>
      <c r="L114" s="10">
        <v>0.95770999999999995</v>
      </c>
      <c r="M114" s="14">
        <v>54.07749989023052</v>
      </c>
      <c r="N114" s="28">
        <v>1</v>
      </c>
      <c r="O114" s="11">
        <f t="shared" si="12"/>
        <v>5.880463529411764</v>
      </c>
      <c r="P114" s="20">
        <f t="shared" si="13"/>
        <v>0.4450455082817304</v>
      </c>
      <c r="Q114" s="20" t="str">
        <f t="shared" si="14"/>
        <v>26-50%</v>
      </c>
      <c r="R114" s="10"/>
      <c r="S114" s="10"/>
      <c r="T114" s="10"/>
      <c r="U114" s="10"/>
    </row>
    <row r="115" spans="1:21" x14ac:dyDescent="0.3">
      <c r="A115" s="6" t="s">
        <v>1691</v>
      </c>
      <c r="B115" s="6" t="s">
        <v>624</v>
      </c>
      <c r="C115" s="6">
        <v>305496704</v>
      </c>
      <c r="D115" s="6">
        <v>6704</v>
      </c>
      <c r="E115" s="6" t="s">
        <v>1436</v>
      </c>
      <c r="F115" s="7">
        <v>130</v>
      </c>
      <c r="G115" s="10">
        <f t="shared" si="16"/>
        <v>17.93</v>
      </c>
      <c r="H115" s="8">
        <v>2330.9</v>
      </c>
      <c r="I115" s="8" t="s">
        <v>1683</v>
      </c>
      <c r="J115" s="10">
        <v>14.004</v>
      </c>
      <c r="K115" s="20">
        <f t="shared" si="11"/>
        <v>0.78103736754043496</v>
      </c>
      <c r="L115" s="10">
        <v>2.371</v>
      </c>
      <c r="M115" s="14">
        <v>21.843341383328838</v>
      </c>
      <c r="N115" s="28">
        <v>1</v>
      </c>
      <c r="O115" s="11">
        <f t="shared" si="12"/>
        <v>1.5550000000000002</v>
      </c>
      <c r="P115" s="20">
        <f t="shared" si="13"/>
        <v>8.672615727830453E-2</v>
      </c>
      <c r="Q115" s="20" t="str">
        <f t="shared" si="14"/>
        <v>0-10%</v>
      </c>
      <c r="R115" s="10"/>
      <c r="S115" s="10"/>
      <c r="T115" s="10"/>
      <c r="U115" s="10"/>
    </row>
    <row r="116" spans="1:21" x14ac:dyDescent="0.3">
      <c r="A116" s="6" t="s">
        <v>1691</v>
      </c>
      <c r="B116" s="6" t="s">
        <v>481</v>
      </c>
      <c r="C116" s="6">
        <v>305496704</v>
      </c>
      <c r="D116" s="6">
        <v>6704</v>
      </c>
      <c r="E116" s="6" t="s">
        <v>1366</v>
      </c>
      <c r="F116" s="7">
        <v>460</v>
      </c>
      <c r="G116" s="10">
        <f t="shared" si="16"/>
        <v>18.560000000000002</v>
      </c>
      <c r="H116" s="8">
        <v>8537.6</v>
      </c>
      <c r="I116" s="8" t="s">
        <v>1683</v>
      </c>
      <c r="J116" s="10">
        <v>14.004</v>
      </c>
      <c r="K116" s="20">
        <f t="shared" si="11"/>
        <v>0.75452586206896555</v>
      </c>
      <c r="L116" s="10">
        <v>2.371</v>
      </c>
      <c r="M116" s="14">
        <v>21.843341383328838</v>
      </c>
      <c r="N116" s="28">
        <v>1</v>
      </c>
      <c r="O116" s="11">
        <f t="shared" si="12"/>
        <v>2.1850000000000027</v>
      </c>
      <c r="P116" s="20">
        <f t="shared" si="13"/>
        <v>0.11772629310344841</v>
      </c>
      <c r="Q116" s="20" t="str">
        <f t="shared" si="14"/>
        <v>11-25%</v>
      </c>
      <c r="R116" s="10"/>
      <c r="S116" s="10"/>
      <c r="T116" s="10"/>
      <c r="U116" s="10"/>
    </row>
    <row r="117" spans="1:21" x14ac:dyDescent="0.3">
      <c r="A117" s="6" t="s">
        <v>1691</v>
      </c>
      <c r="B117" s="6" t="s">
        <v>579</v>
      </c>
      <c r="C117" s="6">
        <v>305496704</v>
      </c>
      <c r="D117" s="6">
        <v>6704</v>
      </c>
      <c r="E117" s="6" t="s">
        <v>1409</v>
      </c>
      <c r="F117" s="7">
        <v>180</v>
      </c>
      <c r="G117" s="10">
        <f t="shared" si="16"/>
        <v>18.560000000000002</v>
      </c>
      <c r="H117" s="8">
        <v>3340.8</v>
      </c>
      <c r="I117" s="8" t="s">
        <v>1683</v>
      </c>
      <c r="J117" s="10">
        <v>14.004</v>
      </c>
      <c r="K117" s="20">
        <f t="shared" si="11"/>
        <v>0.75452586206896544</v>
      </c>
      <c r="L117" s="10">
        <v>2.371</v>
      </c>
      <c r="M117" s="14">
        <v>21.843341383328838</v>
      </c>
      <c r="N117" s="28">
        <v>1</v>
      </c>
      <c r="O117" s="11">
        <f t="shared" si="12"/>
        <v>2.1850000000000027</v>
      </c>
      <c r="P117" s="20">
        <f t="shared" si="13"/>
        <v>0.11772629310344841</v>
      </c>
      <c r="Q117" s="20" t="str">
        <f t="shared" si="14"/>
        <v>11-25%</v>
      </c>
      <c r="R117" s="10"/>
      <c r="S117" s="10"/>
      <c r="T117" s="10"/>
      <c r="U117" s="10"/>
    </row>
    <row r="118" spans="1:21" x14ac:dyDescent="0.3">
      <c r="A118" s="6" t="s">
        <v>1691</v>
      </c>
      <c r="B118" s="6" t="s">
        <v>675</v>
      </c>
      <c r="C118" s="6">
        <v>305496704</v>
      </c>
      <c r="D118" s="6">
        <v>6704</v>
      </c>
      <c r="E118" s="6" t="s">
        <v>1465</v>
      </c>
      <c r="F118" s="7">
        <v>70</v>
      </c>
      <c r="G118" s="10">
        <f t="shared" si="16"/>
        <v>21.87</v>
      </c>
      <c r="H118" s="8">
        <v>1530.9</v>
      </c>
      <c r="I118" s="8" t="s">
        <v>1683</v>
      </c>
      <c r="J118" s="10">
        <v>14.004</v>
      </c>
      <c r="K118" s="20">
        <f t="shared" si="11"/>
        <v>0.64032921810699583</v>
      </c>
      <c r="L118" s="10">
        <v>2.371</v>
      </c>
      <c r="M118" s="14">
        <v>21.843341383328838</v>
      </c>
      <c r="N118" s="28">
        <v>1</v>
      </c>
      <c r="O118" s="11">
        <f t="shared" si="12"/>
        <v>5.495000000000001</v>
      </c>
      <c r="P118" s="20">
        <f t="shared" si="13"/>
        <v>0.25125743026977598</v>
      </c>
      <c r="Q118" s="20" t="str">
        <f t="shared" si="14"/>
        <v>26-50%</v>
      </c>
      <c r="R118" s="10"/>
      <c r="S118" s="10"/>
      <c r="T118" s="10"/>
      <c r="U118" s="10"/>
    </row>
    <row r="119" spans="1:21" x14ac:dyDescent="0.3">
      <c r="A119" s="6" t="s">
        <v>1691</v>
      </c>
      <c r="B119" s="6" t="s">
        <v>467</v>
      </c>
      <c r="C119" s="6">
        <v>305496704</v>
      </c>
      <c r="D119" s="6">
        <v>6704</v>
      </c>
      <c r="E119" s="6" t="s">
        <v>1360</v>
      </c>
      <c r="F119" s="7">
        <v>565</v>
      </c>
      <c r="G119" s="10">
        <f t="shared" si="16"/>
        <v>18.21</v>
      </c>
      <c r="H119" s="8">
        <v>10288.650000000001</v>
      </c>
      <c r="I119" s="8" t="s">
        <v>1683</v>
      </c>
      <c r="J119" s="10">
        <v>14.004</v>
      </c>
      <c r="K119" s="20">
        <f t="shared" si="11"/>
        <v>0.76902800658978565</v>
      </c>
      <c r="L119" s="10">
        <v>2.371</v>
      </c>
      <c r="M119" s="14">
        <v>21.843341383328838</v>
      </c>
      <c r="N119" s="28">
        <v>1</v>
      </c>
      <c r="O119" s="11">
        <f t="shared" si="12"/>
        <v>1.8350000000000013</v>
      </c>
      <c r="P119" s="20">
        <f t="shared" si="13"/>
        <v>0.10076880834706212</v>
      </c>
      <c r="Q119" s="20" t="str">
        <f t="shared" si="14"/>
        <v>0-10%</v>
      </c>
      <c r="R119" s="10"/>
      <c r="S119" s="10"/>
      <c r="T119" s="10"/>
      <c r="U119" s="10"/>
    </row>
    <row r="120" spans="1:21" x14ac:dyDescent="0.3">
      <c r="A120" s="6" t="s">
        <v>1691</v>
      </c>
      <c r="B120" s="6" t="s">
        <v>843</v>
      </c>
      <c r="C120" s="6">
        <v>305496704</v>
      </c>
      <c r="D120" s="6">
        <v>6704</v>
      </c>
      <c r="E120" s="6" t="s">
        <v>1556</v>
      </c>
      <c r="F120" s="7">
        <v>20</v>
      </c>
      <c r="G120" s="10">
        <f t="shared" si="16"/>
        <v>22.080000000000002</v>
      </c>
      <c r="H120" s="8">
        <v>441.6</v>
      </c>
      <c r="I120" s="8" t="s">
        <v>1683</v>
      </c>
      <c r="J120" s="10">
        <v>14.004</v>
      </c>
      <c r="K120" s="20">
        <f t="shared" si="11"/>
        <v>0.63423913043478253</v>
      </c>
      <c r="L120" s="10">
        <v>2.371</v>
      </c>
      <c r="M120" s="14">
        <v>21.843341383328838</v>
      </c>
      <c r="N120" s="28">
        <v>1</v>
      </c>
      <c r="O120" s="11">
        <f t="shared" si="12"/>
        <v>5.7050000000000018</v>
      </c>
      <c r="P120" s="20">
        <f t="shared" si="13"/>
        <v>0.25837862318840588</v>
      </c>
      <c r="Q120" s="20" t="str">
        <f t="shared" si="14"/>
        <v>26-50%</v>
      </c>
      <c r="R120" s="10"/>
      <c r="S120" s="10"/>
      <c r="T120" s="10"/>
      <c r="U120" s="10"/>
    </row>
    <row r="121" spans="1:21" x14ac:dyDescent="0.3">
      <c r="A121" s="6" t="s">
        <v>1688</v>
      </c>
      <c r="B121" s="6" t="s">
        <v>81</v>
      </c>
      <c r="C121" s="6">
        <v>304736705</v>
      </c>
      <c r="D121" s="6">
        <v>6705</v>
      </c>
      <c r="E121" s="6" t="s">
        <v>1129</v>
      </c>
      <c r="F121" s="7">
        <v>105525</v>
      </c>
      <c r="G121" s="10">
        <v>2.8219999999999983</v>
      </c>
      <c r="H121" s="8">
        <v>297791.54999999981</v>
      </c>
      <c r="I121" s="8" t="s">
        <v>1683</v>
      </c>
      <c r="J121" s="10">
        <v>2.6358190476190471</v>
      </c>
      <c r="K121" s="20">
        <f t="shared" si="11"/>
        <v>0.9340251763355949</v>
      </c>
      <c r="L121" s="10">
        <v>0.24399999999999999</v>
      </c>
      <c r="M121" s="14">
        <v>13.777563117453349</v>
      </c>
      <c r="N121" s="28">
        <v>1</v>
      </c>
      <c r="O121" s="11">
        <f t="shared" si="12"/>
        <v>-5.7819047619048769E-2</v>
      </c>
      <c r="P121" s="20">
        <f t="shared" si="13"/>
        <v>-2.0488677398670732E-2</v>
      </c>
      <c r="Q121" s="20" t="str">
        <f t="shared" si="14"/>
        <v>GM NEGATIVO</v>
      </c>
      <c r="R121" s="10"/>
      <c r="S121" s="10"/>
      <c r="T121" s="10"/>
      <c r="U121" s="10"/>
    </row>
    <row r="122" spans="1:21" x14ac:dyDescent="0.3">
      <c r="A122" s="6" t="s">
        <v>1688</v>
      </c>
      <c r="B122" s="6" t="s">
        <v>732</v>
      </c>
      <c r="C122" s="6">
        <v>304736705</v>
      </c>
      <c r="D122" s="6">
        <v>6705</v>
      </c>
      <c r="E122" s="6" t="s">
        <v>1497</v>
      </c>
      <c r="F122" s="7">
        <v>240</v>
      </c>
      <c r="G122" s="10">
        <f>+H122/F122</f>
        <v>3.85</v>
      </c>
      <c r="H122" s="8">
        <v>924</v>
      </c>
      <c r="I122" s="8" t="s">
        <v>1683</v>
      </c>
      <c r="J122" s="10">
        <v>2.6358190476190471</v>
      </c>
      <c r="K122" s="20">
        <f t="shared" si="11"/>
        <v>0.68462832405689533</v>
      </c>
      <c r="L122" s="10">
        <v>0.24399999999999999</v>
      </c>
      <c r="M122" s="14">
        <v>13.777563117453349</v>
      </c>
      <c r="N122" s="28">
        <v>1</v>
      </c>
      <c r="O122" s="11">
        <f t="shared" si="12"/>
        <v>0.97018095238095303</v>
      </c>
      <c r="P122" s="20">
        <f t="shared" si="13"/>
        <v>0.2519950525664813</v>
      </c>
      <c r="Q122" s="20" t="str">
        <f t="shared" si="14"/>
        <v>26-50%</v>
      </c>
      <c r="R122" s="10"/>
      <c r="S122" s="10"/>
      <c r="T122" s="10"/>
      <c r="U122" s="10"/>
    </row>
    <row r="123" spans="1:21" x14ac:dyDescent="0.3">
      <c r="A123" s="6" t="s">
        <v>1688</v>
      </c>
      <c r="B123" s="6" t="s">
        <v>639</v>
      </c>
      <c r="C123" s="6">
        <v>304736705</v>
      </c>
      <c r="D123" s="6">
        <v>6705</v>
      </c>
      <c r="E123" s="6" t="s">
        <v>1442</v>
      </c>
      <c r="F123" s="7">
        <v>531</v>
      </c>
      <c r="G123" s="10">
        <f>+H123/F123</f>
        <v>3.8539924670433146</v>
      </c>
      <c r="H123" s="8">
        <v>2046.47</v>
      </c>
      <c r="I123" s="8" t="s">
        <v>1683</v>
      </c>
      <c r="J123" s="10">
        <v>2.6358190476190471</v>
      </c>
      <c r="K123" s="20">
        <f t="shared" si="11"/>
        <v>0.68391909692578634</v>
      </c>
      <c r="L123" s="10">
        <v>0.24399999999999999</v>
      </c>
      <c r="M123" s="14">
        <v>13.777563117453349</v>
      </c>
      <c r="N123" s="28">
        <v>1</v>
      </c>
      <c r="O123" s="11">
        <f t="shared" si="12"/>
        <v>0.97417341942426749</v>
      </c>
      <c r="P123" s="20">
        <f t="shared" si="13"/>
        <v>0.25276993345335436</v>
      </c>
      <c r="Q123" s="20" t="str">
        <f t="shared" si="14"/>
        <v>26-50%</v>
      </c>
      <c r="R123" s="10"/>
      <c r="S123" s="10"/>
      <c r="T123" s="10"/>
      <c r="U123" s="10"/>
    </row>
    <row r="124" spans="1:21" x14ac:dyDescent="0.3">
      <c r="A124" s="6" t="s">
        <v>1688</v>
      </c>
      <c r="B124" s="6" t="s">
        <v>912</v>
      </c>
      <c r="C124" s="6">
        <v>304736706</v>
      </c>
      <c r="D124" s="6">
        <v>6706</v>
      </c>
      <c r="E124" s="6" t="s">
        <v>1588</v>
      </c>
      <c r="F124" s="7">
        <v>60</v>
      </c>
      <c r="G124" s="10">
        <f>+H124/F124</f>
        <v>4.5919999999999996</v>
      </c>
      <c r="H124" s="8">
        <v>275.52</v>
      </c>
      <c r="I124" s="8" t="s">
        <v>1683</v>
      </c>
      <c r="J124" s="10">
        <v>3.4340000000000002</v>
      </c>
      <c r="K124" s="20">
        <f t="shared" si="11"/>
        <v>0.7478222996515681</v>
      </c>
      <c r="L124" s="10">
        <v>0.24399999999999999</v>
      </c>
      <c r="M124" s="14">
        <v>13.777563117453349</v>
      </c>
      <c r="N124" s="28">
        <v>1</v>
      </c>
      <c r="O124" s="11">
        <f t="shared" si="12"/>
        <v>0.91399999999999948</v>
      </c>
      <c r="P124" s="20">
        <f t="shared" si="13"/>
        <v>0.19904181184668979</v>
      </c>
      <c r="Q124" s="20" t="str">
        <f t="shared" si="14"/>
        <v>11-25%</v>
      </c>
      <c r="R124" s="10"/>
      <c r="S124" s="10"/>
      <c r="T124" s="10"/>
      <c r="U124" s="10"/>
    </row>
    <row r="125" spans="1:21" x14ac:dyDescent="0.3">
      <c r="A125" s="6" t="s">
        <v>1688</v>
      </c>
      <c r="B125" s="6" t="s">
        <v>684</v>
      </c>
      <c r="C125" s="6">
        <v>304736706</v>
      </c>
      <c r="D125" s="6">
        <v>6706</v>
      </c>
      <c r="E125" s="6" t="s">
        <v>1471</v>
      </c>
      <c r="F125" s="7">
        <v>300</v>
      </c>
      <c r="G125" s="10">
        <f>+H125/F125</f>
        <v>4.5919999999999996</v>
      </c>
      <c r="H125" s="8">
        <v>1377.6</v>
      </c>
      <c r="I125" s="8" t="s">
        <v>1683</v>
      </c>
      <c r="J125" s="10">
        <v>3.4340000000000002</v>
      </c>
      <c r="K125" s="20">
        <f t="shared" si="11"/>
        <v>0.74782229965156799</v>
      </c>
      <c r="L125" s="10">
        <v>0.24399999999999999</v>
      </c>
      <c r="M125" s="14">
        <v>13.777563117453349</v>
      </c>
      <c r="N125" s="28">
        <v>1</v>
      </c>
      <c r="O125" s="11">
        <f t="shared" si="12"/>
        <v>0.91399999999999948</v>
      </c>
      <c r="P125" s="20">
        <f t="shared" si="13"/>
        <v>0.19904181184668979</v>
      </c>
      <c r="Q125" s="20" t="str">
        <f t="shared" si="14"/>
        <v>11-25%</v>
      </c>
      <c r="R125" s="10"/>
      <c r="S125" s="10"/>
      <c r="T125" s="10"/>
      <c r="U125" s="10"/>
    </row>
    <row r="126" spans="1:21" x14ac:dyDescent="0.3">
      <c r="A126" s="6" t="s">
        <v>1695</v>
      </c>
      <c r="B126" s="6" t="s">
        <v>52</v>
      </c>
      <c r="C126" s="6">
        <v>305666707</v>
      </c>
      <c r="D126" s="6">
        <v>6707</v>
      </c>
      <c r="E126" s="6" t="s">
        <v>1113</v>
      </c>
      <c r="F126" s="7">
        <v>42570</v>
      </c>
      <c r="G126" s="10">
        <v>11.979999999999999</v>
      </c>
      <c r="H126" s="8">
        <v>509988.6</v>
      </c>
      <c r="I126" s="8" t="s">
        <v>1683</v>
      </c>
      <c r="J126" s="10">
        <v>7.2090190476190479</v>
      </c>
      <c r="K126" s="20">
        <f t="shared" si="11"/>
        <v>0.60175451148739967</v>
      </c>
      <c r="L126" s="10">
        <v>0.54500000000000004</v>
      </c>
      <c r="M126" s="14">
        <v>33.645600000000002</v>
      </c>
      <c r="N126" s="28">
        <v>1</v>
      </c>
      <c r="O126" s="11">
        <f t="shared" si="12"/>
        <v>4.2259809523809508</v>
      </c>
      <c r="P126" s="20">
        <f t="shared" si="13"/>
        <v>0.35275300103346841</v>
      </c>
      <c r="Q126" s="20" t="str">
        <f t="shared" si="14"/>
        <v>26-50%</v>
      </c>
      <c r="R126" s="10"/>
      <c r="S126" s="10"/>
      <c r="T126" s="10"/>
      <c r="U126" s="10"/>
    </row>
    <row r="127" spans="1:21" x14ac:dyDescent="0.3">
      <c r="A127" s="6" t="s">
        <v>1695</v>
      </c>
      <c r="B127" s="6" t="s">
        <v>86</v>
      </c>
      <c r="C127" s="6">
        <v>305666707</v>
      </c>
      <c r="D127" s="6">
        <v>6707</v>
      </c>
      <c r="E127" s="6" t="s">
        <v>1113</v>
      </c>
      <c r="F127" s="7">
        <v>23163</v>
      </c>
      <c r="G127" s="10">
        <v>11.98</v>
      </c>
      <c r="H127" s="8">
        <v>277492.74</v>
      </c>
      <c r="I127" s="8" t="s">
        <v>1683</v>
      </c>
      <c r="J127" s="10">
        <v>7.3257523809523803</v>
      </c>
      <c r="K127" s="20">
        <f t="shared" si="11"/>
        <v>0.61149852929485649</v>
      </c>
      <c r="L127" s="10">
        <v>0.54500000000000004</v>
      </c>
      <c r="M127" s="14">
        <v>33.645600000000002</v>
      </c>
      <c r="N127" s="28">
        <v>1</v>
      </c>
      <c r="O127" s="11">
        <f t="shared" si="12"/>
        <v>4.1092476190476201</v>
      </c>
      <c r="P127" s="20">
        <f t="shared" si="13"/>
        <v>0.3430089832260117</v>
      </c>
      <c r="Q127" s="20" t="str">
        <f t="shared" si="14"/>
        <v>26-50%</v>
      </c>
      <c r="R127" s="10"/>
      <c r="S127" s="10"/>
      <c r="T127" s="10"/>
      <c r="U127" s="10"/>
    </row>
    <row r="128" spans="1:21" x14ac:dyDescent="0.3">
      <c r="A128" s="6" t="s">
        <v>1691</v>
      </c>
      <c r="B128" s="6" t="s">
        <v>658</v>
      </c>
      <c r="C128" s="6">
        <v>305496709</v>
      </c>
      <c r="D128" s="6">
        <v>6709</v>
      </c>
      <c r="E128" s="6" t="s">
        <v>1455</v>
      </c>
      <c r="F128" s="7">
        <v>165</v>
      </c>
      <c r="G128" s="10">
        <f>+H128/F128</f>
        <v>10.43</v>
      </c>
      <c r="H128" s="8">
        <v>1720.95</v>
      </c>
      <c r="I128" s="8" t="s">
        <v>1683</v>
      </c>
      <c r="J128" s="10">
        <v>8.6539999999999999</v>
      </c>
      <c r="K128" s="20">
        <f t="shared" si="11"/>
        <v>0.82972195589645259</v>
      </c>
      <c r="L128" s="10">
        <v>2.069</v>
      </c>
      <c r="M128" s="14">
        <v>127.72980990825688</v>
      </c>
      <c r="N128" s="28">
        <v>1</v>
      </c>
      <c r="O128" s="11">
        <f t="shared" si="12"/>
        <v>-0.29300000000000015</v>
      </c>
      <c r="P128" s="20">
        <f t="shared" si="13"/>
        <v>-2.8092042186001934E-2</v>
      </c>
      <c r="Q128" s="20" t="str">
        <f t="shared" si="14"/>
        <v>GM NEGATIVO</v>
      </c>
      <c r="R128" s="10"/>
      <c r="S128" s="10"/>
      <c r="T128" s="10"/>
      <c r="U128" s="10"/>
    </row>
    <row r="129" spans="1:21" x14ac:dyDescent="0.3">
      <c r="A129" s="6" t="s">
        <v>1691</v>
      </c>
      <c r="B129" s="6" t="s">
        <v>548</v>
      </c>
      <c r="C129" s="6">
        <v>305496709</v>
      </c>
      <c r="D129" s="6">
        <v>6709</v>
      </c>
      <c r="E129" s="6" t="s">
        <v>1396</v>
      </c>
      <c r="F129" s="7">
        <v>470</v>
      </c>
      <c r="G129" s="10">
        <f>+H129/F129</f>
        <v>9.08</v>
      </c>
      <c r="H129" s="8">
        <v>4267.6000000000004</v>
      </c>
      <c r="I129" s="8" t="s">
        <v>1683</v>
      </c>
      <c r="J129" s="10">
        <v>8.6539999999999999</v>
      </c>
      <c r="K129" s="20">
        <f t="shared" si="11"/>
        <v>0.95308370044052859</v>
      </c>
      <c r="L129" s="10">
        <v>2.069</v>
      </c>
      <c r="M129" s="14">
        <v>127.72980990825688</v>
      </c>
      <c r="N129" s="28">
        <v>1</v>
      </c>
      <c r="O129" s="11">
        <f t="shared" si="12"/>
        <v>-1.6429999999999998</v>
      </c>
      <c r="P129" s="20">
        <f t="shared" si="13"/>
        <v>-0.18094713656387662</v>
      </c>
      <c r="Q129" s="20" t="str">
        <f t="shared" si="14"/>
        <v>GM NEGATIVO</v>
      </c>
      <c r="R129" s="10"/>
      <c r="S129" s="10"/>
      <c r="T129" s="10"/>
      <c r="U129" s="10"/>
    </row>
    <row r="130" spans="1:21" x14ac:dyDescent="0.3">
      <c r="A130" s="6" t="s">
        <v>1691</v>
      </c>
      <c r="B130" s="6" t="s">
        <v>471</v>
      </c>
      <c r="C130" s="6">
        <v>305496709</v>
      </c>
      <c r="D130" s="6">
        <v>6709</v>
      </c>
      <c r="E130" s="6" t="s">
        <v>1313</v>
      </c>
      <c r="F130" s="7">
        <v>960</v>
      </c>
      <c r="G130" s="10">
        <f>+H130/F130</f>
        <v>10.28</v>
      </c>
      <c r="H130" s="8">
        <v>9868.7999999999993</v>
      </c>
      <c r="I130" s="8" t="s">
        <v>1683</v>
      </c>
      <c r="J130" s="10">
        <v>8.6539999999999999</v>
      </c>
      <c r="K130" s="20">
        <f t="shared" si="11"/>
        <v>0.84182879377431918</v>
      </c>
      <c r="L130" s="10">
        <v>2.069</v>
      </c>
      <c r="M130" s="14">
        <v>127.72980990825688</v>
      </c>
      <c r="N130" s="28">
        <v>1</v>
      </c>
      <c r="O130" s="11">
        <f t="shared" si="12"/>
        <v>-0.4430000000000005</v>
      </c>
      <c r="P130" s="20">
        <f t="shared" si="13"/>
        <v>-4.3093385214007837E-2</v>
      </c>
      <c r="Q130" s="20" t="str">
        <f t="shared" si="14"/>
        <v>GM NEGATIVO</v>
      </c>
      <c r="R130" s="10"/>
      <c r="S130" s="10"/>
      <c r="T130" s="10"/>
      <c r="U130" s="10"/>
    </row>
    <row r="131" spans="1:21" x14ac:dyDescent="0.3">
      <c r="A131" s="6" t="s">
        <v>1691</v>
      </c>
      <c r="B131" s="6" t="s">
        <v>368</v>
      </c>
      <c r="C131" s="6">
        <v>305496709</v>
      </c>
      <c r="D131" s="6">
        <v>6709</v>
      </c>
      <c r="E131" s="6" t="s">
        <v>1313</v>
      </c>
      <c r="F131" s="7">
        <v>2400</v>
      </c>
      <c r="G131" s="10">
        <f>+H131/F131</f>
        <v>10.029999999999999</v>
      </c>
      <c r="H131" s="8">
        <v>24072</v>
      </c>
      <c r="I131" s="8" t="s">
        <v>1683</v>
      </c>
      <c r="J131" s="10">
        <v>8.6539999999999999</v>
      </c>
      <c r="K131" s="20">
        <f t="shared" ref="K131:K194" si="17">+(J131*F131)/H131</f>
        <v>0.86281156530408765</v>
      </c>
      <c r="L131" s="10">
        <v>2.069</v>
      </c>
      <c r="M131" s="14">
        <v>127.72980990825688</v>
      </c>
      <c r="N131" s="28">
        <v>1</v>
      </c>
      <c r="O131" s="11">
        <f t="shared" si="12"/>
        <v>-0.6930000000000005</v>
      </c>
      <c r="P131" s="20">
        <f t="shared" si="13"/>
        <v>-6.9092721834496565E-2</v>
      </c>
      <c r="Q131" s="20" t="str">
        <f t="shared" si="14"/>
        <v>GM NEGATIVO</v>
      </c>
      <c r="R131" s="10"/>
      <c r="S131" s="10"/>
      <c r="T131" s="10"/>
      <c r="U131" s="10"/>
    </row>
    <row r="132" spans="1:21" x14ac:dyDescent="0.3">
      <c r="A132" s="6" t="s">
        <v>1688</v>
      </c>
      <c r="B132" s="6" t="s">
        <v>110</v>
      </c>
      <c r="C132" s="6">
        <v>304736710</v>
      </c>
      <c r="D132" s="6">
        <v>6710</v>
      </c>
      <c r="E132" s="6" t="s">
        <v>1147</v>
      </c>
      <c r="F132" s="7">
        <v>214900</v>
      </c>
      <c r="G132" s="10">
        <v>0.93400000000000016</v>
      </c>
      <c r="H132" s="8">
        <v>200716.60000000003</v>
      </c>
      <c r="I132" s="8" t="s">
        <v>1684</v>
      </c>
      <c r="J132" s="10">
        <v>1.0969499999999999</v>
      </c>
      <c r="K132" s="20">
        <f t="shared" si="17"/>
        <v>1.1744646680942181</v>
      </c>
      <c r="L132" s="10">
        <v>0.10100000000000001</v>
      </c>
      <c r="M132" s="14">
        <v>6.5447999999999995</v>
      </c>
      <c r="N132" s="28">
        <v>1</v>
      </c>
      <c r="O132" s="11">
        <f t="shared" si="12"/>
        <v>-0.26394999999999968</v>
      </c>
      <c r="P132" s="20">
        <f t="shared" si="13"/>
        <v>-0.28260171306209814</v>
      </c>
      <c r="Q132" s="20" t="str">
        <f t="shared" si="14"/>
        <v>GM NEGATIVO</v>
      </c>
      <c r="R132" s="10"/>
      <c r="S132" s="10"/>
      <c r="T132" s="10"/>
      <c r="U132" s="10"/>
    </row>
    <row r="133" spans="1:21" x14ac:dyDescent="0.3">
      <c r="A133" s="6" t="s">
        <v>1688</v>
      </c>
      <c r="B133" s="6" t="s">
        <v>473</v>
      </c>
      <c r="C133" s="6">
        <v>304736710</v>
      </c>
      <c r="D133" s="6">
        <v>6710</v>
      </c>
      <c r="E133" s="6" t="s">
        <v>1147</v>
      </c>
      <c r="F133" s="7">
        <v>1700</v>
      </c>
      <c r="G133" s="10">
        <f>+H133/F133</f>
        <v>5.71</v>
      </c>
      <c r="H133" s="8">
        <v>9707</v>
      </c>
      <c r="I133" s="8" t="s">
        <v>1684</v>
      </c>
      <c r="J133" s="10">
        <v>1.0969499999999999</v>
      </c>
      <c r="K133" s="20">
        <f t="shared" si="17"/>
        <v>0.19211033274956216</v>
      </c>
      <c r="L133" s="10">
        <v>0.10100000000000001</v>
      </c>
      <c r="M133" s="14">
        <v>6.5447999999999995</v>
      </c>
      <c r="N133" s="28">
        <v>1</v>
      </c>
      <c r="O133" s="11">
        <f t="shared" si="12"/>
        <v>4.5120500000000003</v>
      </c>
      <c r="P133" s="20">
        <f t="shared" si="13"/>
        <v>0.79020140105078818</v>
      </c>
      <c r="Q133" s="20" t="str">
        <f t="shared" si="14"/>
        <v xml:space="preserve"> GM maagiore 50%</v>
      </c>
      <c r="R133" s="10"/>
      <c r="S133" s="10"/>
      <c r="T133" s="10"/>
      <c r="U133" s="10"/>
    </row>
    <row r="134" spans="1:21" x14ac:dyDescent="0.3">
      <c r="A134" s="6" t="s">
        <v>1688</v>
      </c>
      <c r="B134" s="6" t="s">
        <v>110</v>
      </c>
      <c r="C134" s="6">
        <v>304736710</v>
      </c>
      <c r="D134" s="6">
        <v>6710</v>
      </c>
      <c r="E134" s="6" t="s">
        <v>1147</v>
      </c>
      <c r="F134" s="7">
        <v>350</v>
      </c>
      <c r="G134" s="10">
        <f>+H134/F134</f>
        <v>5.71</v>
      </c>
      <c r="H134" s="8">
        <v>1998.5</v>
      </c>
      <c r="I134" s="8" t="s">
        <v>1684</v>
      </c>
      <c r="J134" s="10">
        <v>1.0969499999999999</v>
      </c>
      <c r="K134" s="20">
        <f t="shared" si="17"/>
        <v>0.19211033274956216</v>
      </c>
      <c r="L134" s="10">
        <v>0.10100000000000001</v>
      </c>
      <c r="M134" s="14">
        <v>6.5447999999999995</v>
      </c>
      <c r="N134" s="28">
        <v>1</v>
      </c>
      <c r="O134" s="11">
        <f t="shared" si="12"/>
        <v>4.5120500000000003</v>
      </c>
      <c r="P134" s="20">
        <f t="shared" si="13"/>
        <v>0.79020140105078818</v>
      </c>
      <c r="Q134" s="20" t="str">
        <f t="shared" si="14"/>
        <v xml:space="preserve"> GM maagiore 50%</v>
      </c>
      <c r="R134" s="10"/>
      <c r="S134" s="10"/>
      <c r="T134" s="10"/>
      <c r="U134" s="10"/>
    </row>
    <row r="135" spans="1:21" x14ac:dyDescent="0.3">
      <c r="A135" s="6" t="s">
        <v>1688</v>
      </c>
      <c r="B135" s="6" t="s">
        <v>26</v>
      </c>
      <c r="C135" s="6">
        <v>304736711</v>
      </c>
      <c r="D135" s="6">
        <v>6711</v>
      </c>
      <c r="E135" s="6" t="s">
        <v>1097</v>
      </c>
      <c r="F135" s="7">
        <v>1096200</v>
      </c>
      <c r="G135" s="10">
        <v>0.73199999999999976</v>
      </c>
      <c r="H135" s="8">
        <v>802418.39999999979</v>
      </c>
      <c r="I135" s="8" t="s">
        <v>1684</v>
      </c>
      <c r="J135" s="10">
        <v>0.65095999999999998</v>
      </c>
      <c r="K135" s="20">
        <f t="shared" si="17"/>
        <v>0.88928961748633895</v>
      </c>
      <c r="L135" s="10">
        <v>9.11E-2</v>
      </c>
      <c r="M135" s="14">
        <v>5.1440000000000001</v>
      </c>
      <c r="N135" s="28">
        <v>1</v>
      </c>
      <c r="O135" s="11">
        <f t="shared" si="12"/>
        <v>-1.0060000000000222E-2</v>
      </c>
      <c r="P135" s="20">
        <f t="shared" si="13"/>
        <v>-1.374316939890741E-2</v>
      </c>
      <c r="Q135" s="20" t="str">
        <f t="shared" si="14"/>
        <v>GM NEGATIVO</v>
      </c>
      <c r="R135" s="10"/>
      <c r="S135" s="10"/>
      <c r="T135" s="10"/>
      <c r="U135" s="10"/>
    </row>
    <row r="136" spans="1:21" x14ac:dyDescent="0.3">
      <c r="A136" s="6" t="s">
        <v>1688</v>
      </c>
      <c r="B136" s="6" t="s">
        <v>598</v>
      </c>
      <c r="C136" s="6">
        <v>304736711</v>
      </c>
      <c r="D136" s="6">
        <v>6711</v>
      </c>
      <c r="E136" s="6" t="s">
        <v>1097</v>
      </c>
      <c r="F136" s="7">
        <v>3500</v>
      </c>
      <c r="G136" s="10">
        <f>+H136/F136</f>
        <v>0.82099999999999995</v>
      </c>
      <c r="H136" s="8">
        <v>2873.5</v>
      </c>
      <c r="I136" s="8" t="s">
        <v>1684</v>
      </c>
      <c r="J136" s="10">
        <v>0.65095999999999998</v>
      </c>
      <c r="K136" s="20">
        <f t="shared" si="17"/>
        <v>0.79288672350791722</v>
      </c>
      <c r="L136" s="10">
        <v>9.11E-2</v>
      </c>
      <c r="M136" s="14">
        <v>5.1440000000000001</v>
      </c>
      <c r="N136" s="28">
        <v>1</v>
      </c>
      <c r="O136" s="11">
        <f t="shared" si="12"/>
        <v>7.8939999999999969E-2</v>
      </c>
      <c r="P136" s="20">
        <f t="shared" si="13"/>
        <v>9.6151035322777065E-2</v>
      </c>
      <c r="Q136" s="20" t="str">
        <f t="shared" si="14"/>
        <v>0-10%</v>
      </c>
      <c r="R136" s="10"/>
      <c r="S136" s="10"/>
      <c r="T136" s="10"/>
      <c r="U136" s="10"/>
    </row>
    <row r="137" spans="1:21" x14ac:dyDescent="0.3">
      <c r="A137" s="6" t="s">
        <v>1688</v>
      </c>
      <c r="B137" s="6" t="s">
        <v>512</v>
      </c>
      <c r="C137" s="6">
        <v>304736711</v>
      </c>
      <c r="D137" s="6">
        <v>6711</v>
      </c>
      <c r="E137" s="6" t="s">
        <v>1097</v>
      </c>
      <c r="F137" s="7">
        <v>1100</v>
      </c>
      <c r="G137" s="10">
        <f>+H137/F137</f>
        <v>5.55</v>
      </c>
      <c r="H137" s="8">
        <v>6105</v>
      </c>
      <c r="I137" s="8" t="s">
        <v>1684</v>
      </c>
      <c r="J137" s="10">
        <v>0.65095999999999998</v>
      </c>
      <c r="K137" s="20">
        <f t="shared" si="17"/>
        <v>0.11729009009009007</v>
      </c>
      <c r="L137" s="10">
        <v>9.11E-2</v>
      </c>
      <c r="M137" s="14">
        <v>5.1440000000000001</v>
      </c>
      <c r="N137" s="28">
        <v>1</v>
      </c>
      <c r="O137" s="11">
        <f t="shared" si="12"/>
        <v>4.8079399999999994</v>
      </c>
      <c r="P137" s="20">
        <f t="shared" si="13"/>
        <v>0.86629549549549545</v>
      </c>
      <c r="Q137" s="20" t="str">
        <f t="shared" si="14"/>
        <v xml:space="preserve"> GM maagiore 50%</v>
      </c>
      <c r="R137" s="10"/>
      <c r="S137" s="10"/>
      <c r="T137" s="10"/>
      <c r="U137" s="10"/>
    </row>
    <row r="138" spans="1:21" x14ac:dyDescent="0.3">
      <c r="A138" s="6" t="s">
        <v>1688</v>
      </c>
      <c r="B138" s="6" t="s">
        <v>26</v>
      </c>
      <c r="C138" s="6">
        <v>304736711</v>
      </c>
      <c r="D138" s="6">
        <v>6711</v>
      </c>
      <c r="E138" s="6" t="s">
        <v>1097</v>
      </c>
      <c r="F138" s="7">
        <v>704</v>
      </c>
      <c r="G138" s="10">
        <f>+H138/F138</f>
        <v>5.5309659090909093</v>
      </c>
      <c r="H138" s="8">
        <v>3893.8</v>
      </c>
      <c r="I138" s="8" t="s">
        <v>1684</v>
      </c>
      <c r="J138" s="10">
        <v>0.65095999999999998</v>
      </c>
      <c r="K138" s="20">
        <f t="shared" si="17"/>
        <v>0.11769372849144794</v>
      </c>
      <c r="L138" s="10">
        <v>9.11E-2</v>
      </c>
      <c r="M138" s="14">
        <v>5.1440000000000001</v>
      </c>
      <c r="N138" s="28">
        <v>1</v>
      </c>
      <c r="O138" s="11">
        <f t="shared" si="12"/>
        <v>4.7889059090909099</v>
      </c>
      <c r="P138" s="20">
        <f t="shared" si="13"/>
        <v>0.86583536904823066</v>
      </c>
      <c r="Q138" s="20" t="str">
        <f t="shared" si="14"/>
        <v xml:space="preserve"> GM maagiore 50%</v>
      </c>
      <c r="R138" s="10"/>
      <c r="S138" s="10"/>
      <c r="T138" s="10"/>
      <c r="U138" s="10"/>
    </row>
    <row r="139" spans="1:21" x14ac:dyDescent="0.3">
      <c r="A139" s="6" t="s">
        <v>1688</v>
      </c>
      <c r="B139" s="6" t="s">
        <v>495</v>
      </c>
      <c r="C139" s="6">
        <v>304736712</v>
      </c>
      <c r="D139" s="6">
        <v>6712</v>
      </c>
      <c r="E139" s="6" t="s">
        <v>1314</v>
      </c>
      <c r="F139" s="7">
        <v>1000</v>
      </c>
      <c r="G139" s="10">
        <f>+H139/F139</f>
        <v>7.16</v>
      </c>
      <c r="H139" s="8">
        <v>7160</v>
      </c>
      <c r="I139" s="8" t="s">
        <v>1684</v>
      </c>
      <c r="J139" s="10">
        <v>0.76600000000000001</v>
      </c>
      <c r="K139" s="20">
        <f t="shared" si="17"/>
        <v>0.10698324022346369</v>
      </c>
      <c r="L139" s="10">
        <v>0.47299999999999998</v>
      </c>
      <c r="M139" s="14">
        <v>24</v>
      </c>
      <c r="N139" s="28">
        <v>1</v>
      </c>
      <c r="O139" s="11">
        <f t="shared" si="12"/>
        <v>5.9210000000000003</v>
      </c>
      <c r="P139" s="20">
        <f t="shared" si="13"/>
        <v>0.82695530726256983</v>
      </c>
      <c r="Q139" s="20" t="str">
        <f t="shared" si="14"/>
        <v xml:space="preserve"> GM maagiore 50%</v>
      </c>
      <c r="R139" s="10"/>
      <c r="S139" s="10"/>
      <c r="T139" s="10"/>
      <c r="U139" s="10"/>
    </row>
    <row r="140" spans="1:21" x14ac:dyDescent="0.3">
      <c r="A140" s="6" t="s">
        <v>1688</v>
      </c>
      <c r="B140" s="6" t="s">
        <v>369</v>
      </c>
      <c r="C140" s="6">
        <v>304736712</v>
      </c>
      <c r="D140" s="6">
        <v>6712</v>
      </c>
      <c r="E140" s="6" t="s">
        <v>1314</v>
      </c>
      <c r="F140" s="7">
        <v>24150</v>
      </c>
      <c r="G140" s="10">
        <f>+H140/F140</f>
        <v>1.1095217391304348</v>
      </c>
      <c r="H140" s="8">
        <v>26794.95</v>
      </c>
      <c r="I140" s="8" t="s">
        <v>1684</v>
      </c>
      <c r="J140" s="10">
        <v>0.74299999999999999</v>
      </c>
      <c r="K140" s="20">
        <f t="shared" si="17"/>
        <v>0.66965790195540575</v>
      </c>
      <c r="L140" s="10">
        <v>0.106</v>
      </c>
      <c r="M140" s="14">
        <v>5.3784355179704022</v>
      </c>
      <c r="N140" s="28">
        <v>1</v>
      </c>
      <c r="O140" s="11">
        <f t="shared" si="12"/>
        <v>0.26052173913043486</v>
      </c>
      <c r="P140" s="20">
        <f t="shared" si="13"/>
        <v>0.23480543908460369</v>
      </c>
      <c r="Q140" s="20" t="str">
        <f t="shared" si="14"/>
        <v>11-25%</v>
      </c>
      <c r="R140" s="10"/>
      <c r="S140" s="10"/>
      <c r="T140" s="10"/>
      <c r="U140" s="10"/>
    </row>
    <row r="141" spans="1:21" x14ac:dyDescent="0.3">
      <c r="A141" s="6" t="s">
        <v>1687</v>
      </c>
      <c r="B141" s="6" t="s">
        <v>85</v>
      </c>
      <c r="C141" s="6">
        <v>301106720</v>
      </c>
      <c r="D141" s="6">
        <v>6720</v>
      </c>
      <c r="E141" s="6" t="s">
        <v>1132</v>
      </c>
      <c r="F141" s="7">
        <v>134520</v>
      </c>
      <c r="G141" s="10">
        <v>2.0773761522450198</v>
      </c>
      <c r="H141" s="8">
        <v>279448.64000000007</v>
      </c>
      <c r="I141" s="8" t="s">
        <v>1683</v>
      </c>
      <c r="J141" s="10">
        <v>1.8334000000000001</v>
      </c>
      <c r="K141" s="20">
        <f t="shared" si="17"/>
        <v>0.88255562095417595</v>
      </c>
      <c r="L141" s="10">
        <v>0.69799999999999995</v>
      </c>
      <c r="M141" s="14">
        <v>162.51</v>
      </c>
      <c r="N141" s="28">
        <v>1</v>
      </c>
      <c r="O141" s="11">
        <f t="shared" si="12"/>
        <v>-0.45402384775498028</v>
      </c>
      <c r="P141" s="20">
        <f t="shared" si="13"/>
        <v>-0.21855639734013355</v>
      </c>
      <c r="Q141" s="20" t="str">
        <f t="shared" si="14"/>
        <v>GM NEGATIVO</v>
      </c>
      <c r="R141" s="10"/>
      <c r="S141" s="10"/>
      <c r="T141" s="10"/>
      <c r="U141" s="10"/>
    </row>
    <row r="142" spans="1:21" x14ac:dyDescent="0.3">
      <c r="A142" s="6" t="s">
        <v>1687</v>
      </c>
      <c r="B142" s="6" t="s">
        <v>85</v>
      </c>
      <c r="C142" s="6">
        <v>301106720</v>
      </c>
      <c r="D142" s="6">
        <v>6720</v>
      </c>
      <c r="E142" s="6" t="s">
        <v>1132</v>
      </c>
      <c r="F142" s="7">
        <v>48480</v>
      </c>
      <c r="G142" s="10">
        <v>2.0835643564356352</v>
      </c>
      <c r="H142" s="8">
        <v>101011.1999999996</v>
      </c>
      <c r="I142" s="8" t="s">
        <v>1683</v>
      </c>
      <c r="J142" s="10">
        <v>1.8334000000000001</v>
      </c>
      <c r="K142" s="20">
        <f t="shared" si="17"/>
        <v>0.87993442311348002</v>
      </c>
      <c r="L142" s="10">
        <v>0.69799999999999995</v>
      </c>
      <c r="M142" s="14">
        <v>162.51</v>
      </c>
      <c r="N142" s="28">
        <v>1</v>
      </c>
      <c r="O142" s="11">
        <f t="shared" ref="O142:O205" si="18">+G142-J142-L142</f>
        <v>-0.44783564356436489</v>
      </c>
      <c r="P142" s="20">
        <f t="shared" ref="P142:P205" si="19">+O142/G142</f>
        <v>-0.21493727428246073</v>
      </c>
      <c r="Q142" s="20" t="str">
        <f t="shared" ref="Q142:Q205" si="20">IF(P142&lt;0%,"GM NEGATIVO",IF(P142&lt;11%,"0-10%",IF(P142&lt;25%,"11-25%",IF(P142&lt;50%,"26-50%",IF(P142&gt;51%," GM maagiore 50%",0)))))</f>
        <v>GM NEGATIVO</v>
      </c>
      <c r="R142" s="10"/>
      <c r="S142" s="10"/>
      <c r="T142" s="10"/>
      <c r="U142" s="10"/>
    </row>
    <row r="143" spans="1:21" x14ac:dyDescent="0.3">
      <c r="A143" s="6" t="s">
        <v>1687</v>
      </c>
      <c r="B143" s="6" t="s">
        <v>400</v>
      </c>
      <c r="C143" s="6">
        <v>301106720</v>
      </c>
      <c r="D143" s="6">
        <v>6720</v>
      </c>
      <c r="E143" s="6" t="s">
        <v>1329</v>
      </c>
      <c r="F143" s="7">
        <v>5080</v>
      </c>
      <c r="G143" s="10">
        <f t="shared" ref="G143:G149" si="21">+H143/F143</f>
        <v>4.149879921259843</v>
      </c>
      <c r="H143" s="8">
        <v>21081.390000000003</v>
      </c>
      <c r="I143" s="8" t="s">
        <v>1683</v>
      </c>
      <c r="J143" s="10">
        <v>1.8334000000000001</v>
      </c>
      <c r="K143" s="20">
        <f t="shared" si="17"/>
        <v>0.44179591573420912</v>
      </c>
      <c r="L143" s="10">
        <v>0.69799999999999995</v>
      </c>
      <c r="M143" s="14">
        <v>162.51</v>
      </c>
      <c r="N143" s="28">
        <v>1</v>
      </c>
      <c r="O143" s="11">
        <f t="shared" si="18"/>
        <v>1.6184799212598429</v>
      </c>
      <c r="P143" s="20">
        <f t="shared" si="19"/>
        <v>0.3900064464439964</v>
      </c>
      <c r="Q143" s="20" t="str">
        <f t="shared" si="20"/>
        <v>26-50%</v>
      </c>
      <c r="R143" s="10"/>
      <c r="S143" s="10"/>
      <c r="T143" s="10"/>
      <c r="U143" s="10"/>
    </row>
    <row r="144" spans="1:21" x14ac:dyDescent="0.3">
      <c r="A144" s="6" t="s">
        <v>1687</v>
      </c>
      <c r="B144" s="6" t="s">
        <v>373</v>
      </c>
      <c r="C144" s="6">
        <v>301106720</v>
      </c>
      <c r="D144" s="6">
        <v>6720</v>
      </c>
      <c r="E144" s="6" t="s">
        <v>1312</v>
      </c>
      <c r="F144" s="7">
        <v>7880</v>
      </c>
      <c r="G144" s="10">
        <f t="shared" si="21"/>
        <v>2.8791002538071067</v>
      </c>
      <c r="H144" s="8">
        <v>22687.31</v>
      </c>
      <c r="I144" s="8" t="s">
        <v>1683</v>
      </c>
      <c r="J144" s="10">
        <v>1.8334000000000001</v>
      </c>
      <c r="K144" s="20">
        <f t="shared" si="17"/>
        <v>0.63679616490452151</v>
      </c>
      <c r="L144" s="10">
        <v>0.69799999999999995</v>
      </c>
      <c r="M144" s="14">
        <v>162.51</v>
      </c>
      <c r="N144" s="28">
        <v>1</v>
      </c>
      <c r="O144" s="11">
        <f t="shared" si="18"/>
        <v>0.34770025380710656</v>
      </c>
      <c r="P144" s="20">
        <f t="shared" si="19"/>
        <v>0.1207669838336938</v>
      </c>
      <c r="Q144" s="20" t="str">
        <f t="shared" si="20"/>
        <v>11-25%</v>
      </c>
      <c r="R144" s="10"/>
      <c r="S144" s="10"/>
      <c r="T144" s="10"/>
      <c r="U144" s="10"/>
    </row>
    <row r="145" spans="1:21" x14ac:dyDescent="0.3">
      <c r="A145" s="6" t="s">
        <v>1687</v>
      </c>
      <c r="B145" s="6" t="s">
        <v>85</v>
      </c>
      <c r="C145" s="6">
        <v>301106720</v>
      </c>
      <c r="D145" s="6">
        <v>6720</v>
      </c>
      <c r="E145" s="6" t="s">
        <v>1132</v>
      </c>
      <c r="F145" s="7">
        <v>3960</v>
      </c>
      <c r="G145" s="10">
        <f t="shared" si="21"/>
        <v>2.9587272727272729</v>
      </c>
      <c r="H145" s="8">
        <v>11716.560000000001</v>
      </c>
      <c r="I145" s="8" t="s">
        <v>1683</v>
      </c>
      <c r="J145" s="10">
        <v>1.8334000000000001</v>
      </c>
      <c r="K145" s="20">
        <f t="shared" si="17"/>
        <v>0.61965832974866342</v>
      </c>
      <c r="L145" s="10">
        <v>0.69799999999999995</v>
      </c>
      <c r="M145" s="14">
        <v>162.51</v>
      </c>
      <c r="N145" s="28">
        <v>1</v>
      </c>
      <c r="O145" s="11">
        <f t="shared" si="18"/>
        <v>0.42732727272727278</v>
      </c>
      <c r="P145" s="20">
        <f t="shared" si="19"/>
        <v>0.14442942297056474</v>
      </c>
      <c r="Q145" s="20" t="str">
        <f t="shared" si="20"/>
        <v>11-25%</v>
      </c>
      <c r="R145" s="10"/>
      <c r="S145" s="10"/>
      <c r="T145" s="10"/>
      <c r="U145" s="10"/>
    </row>
    <row r="146" spans="1:21" x14ac:dyDescent="0.3">
      <c r="A146" s="6" t="s">
        <v>1687</v>
      </c>
      <c r="B146" s="6" t="s">
        <v>335</v>
      </c>
      <c r="C146" s="6">
        <v>301106720</v>
      </c>
      <c r="D146" s="6">
        <v>6720</v>
      </c>
      <c r="E146" s="6" t="s">
        <v>1294</v>
      </c>
      <c r="F146" s="7">
        <v>14396</v>
      </c>
      <c r="G146" s="10">
        <f t="shared" si="21"/>
        <v>3.3049583217560432</v>
      </c>
      <c r="H146" s="8">
        <v>47578.18</v>
      </c>
      <c r="I146" s="8" t="s">
        <v>1683</v>
      </c>
      <c r="J146" s="10">
        <v>1.8334000000000001</v>
      </c>
      <c r="K146" s="20">
        <f t="shared" si="17"/>
        <v>0.55474224528975258</v>
      </c>
      <c r="L146" s="10">
        <v>0.69799999999999995</v>
      </c>
      <c r="M146" s="14">
        <v>162.51</v>
      </c>
      <c r="N146" s="28">
        <v>1</v>
      </c>
      <c r="O146" s="11">
        <f t="shared" si="18"/>
        <v>0.77355832175604311</v>
      </c>
      <c r="P146" s="20">
        <f t="shared" si="19"/>
        <v>0.2340599325152832</v>
      </c>
      <c r="Q146" s="20" t="str">
        <f t="shared" si="20"/>
        <v>11-25%</v>
      </c>
      <c r="R146" s="10"/>
      <c r="S146" s="10"/>
      <c r="T146" s="10"/>
      <c r="U146" s="10"/>
    </row>
    <row r="147" spans="1:21" x14ac:dyDescent="0.3">
      <c r="A147" s="6" t="s">
        <v>1687</v>
      </c>
      <c r="B147" s="6" t="s">
        <v>367</v>
      </c>
      <c r="C147" s="6">
        <v>301106720</v>
      </c>
      <c r="D147" s="6">
        <v>6720</v>
      </c>
      <c r="E147" s="6" t="s">
        <v>1312</v>
      </c>
      <c r="F147" s="7">
        <v>9460</v>
      </c>
      <c r="G147" s="10">
        <f t="shared" si="21"/>
        <v>2.7469122621564481</v>
      </c>
      <c r="H147" s="8">
        <v>25985.79</v>
      </c>
      <c r="I147" s="8" t="s">
        <v>1683</v>
      </c>
      <c r="J147" s="10">
        <v>1.8334000000000001</v>
      </c>
      <c r="K147" s="20">
        <f t="shared" si="17"/>
        <v>0.66744032026734612</v>
      </c>
      <c r="L147" s="10">
        <v>0.69799999999999995</v>
      </c>
      <c r="M147" s="14">
        <v>162.51</v>
      </c>
      <c r="N147" s="28">
        <v>1</v>
      </c>
      <c r="O147" s="11">
        <f t="shared" si="18"/>
        <v>0.21551226215644803</v>
      </c>
      <c r="P147" s="20">
        <f t="shared" si="19"/>
        <v>7.8456187016057569E-2</v>
      </c>
      <c r="Q147" s="20" t="str">
        <f t="shared" si="20"/>
        <v>0-10%</v>
      </c>
      <c r="R147" s="10"/>
      <c r="S147" s="10"/>
      <c r="T147" s="10"/>
      <c r="U147" s="10"/>
    </row>
    <row r="148" spans="1:21" x14ac:dyDescent="0.3">
      <c r="A148" s="6" t="s">
        <v>1687</v>
      </c>
      <c r="B148" s="6" t="s">
        <v>325</v>
      </c>
      <c r="C148" s="6">
        <v>305576725</v>
      </c>
      <c r="D148" s="6">
        <v>6725</v>
      </c>
      <c r="E148" s="6" t="s">
        <v>1287</v>
      </c>
      <c r="F148" s="7">
        <v>7922</v>
      </c>
      <c r="G148" s="10">
        <f t="shared" si="21"/>
        <v>4.6500000000000004</v>
      </c>
      <c r="H148" s="8">
        <v>36837.300000000003</v>
      </c>
      <c r="I148" s="8" t="s">
        <v>1683</v>
      </c>
      <c r="J148" s="10">
        <v>1.6659999999999999</v>
      </c>
      <c r="K148" s="20">
        <f t="shared" si="17"/>
        <v>0.35827956989247306</v>
      </c>
      <c r="L148" s="10">
        <v>0.23899999999999999</v>
      </c>
      <c r="M148" s="14">
        <v>72.098333333333329</v>
      </c>
      <c r="N148" s="28">
        <v>1</v>
      </c>
      <c r="O148" s="11">
        <f t="shared" si="18"/>
        <v>2.7450000000000006</v>
      </c>
      <c r="P148" s="20">
        <f t="shared" si="19"/>
        <v>0.59032258064516141</v>
      </c>
      <c r="Q148" s="20" t="str">
        <f t="shared" si="20"/>
        <v xml:space="preserve"> GM maagiore 50%</v>
      </c>
      <c r="R148" s="10"/>
      <c r="S148" s="10"/>
      <c r="T148" s="10"/>
      <c r="U148" s="10"/>
    </row>
    <row r="149" spans="1:21" x14ac:dyDescent="0.3">
      <c r="A149" s="6" t="s">
        <v>1689</v>
      </c>
      <c r="B149" s="6" t="s">
        <v>626</v>
      </c>
      <c r="C149" s="6">
        <v>301106727</v>
      </c>
      <c r="D149" s="6">
        <v>6727</v>
      </c>
      <c r="E149" s="6" t="s">
        <v>1353</v>
      </c>
      <c r="F149" s="7">
        <v>255</v>
      </c>
      <c r="G149" s="10">
        <f t="shared" si="21"/>
        <v>13.683333333333334</v>
      </c>
      <c r="H149" s="8">
        <v>3489.25</v>
      </c>
      <c r="I149" s="8" t="s">
        <v>1683</v>
      </c>
      <c r="J149" s="10">
        <v>6.1849999999999996</v>
      </c>
      <c r="K149" s="20">
        <f t="shared" si="17"/>
        <v>0.45200974421437268</v>
      </c>
      <c r="L149" s="10">
        <v>0.95770999999999995</v>
      </c>
      <c r="M149" s="14">
        <v>288.90918333333332</v>
      </c>
      <c r="N149" s="28">
        <v>1</v>
      </c>
      <c r="O149" s="11">
        <f t="shared" si="18"/>
        <v>6.5406233333333343</v>
      </c>
      <c r="P149" s="20">
        <f t="shared" si="19"/>
        <v>0.4779992691839221</v>
      </c>
      <c r="Q149" s="20" t="str">
        <f t="shared" si="20"/>
        <v>26-50%</v>
      </c>
      <c r="R149" s="10"/>
      <c r="S149" s="10"/>
      <c r="T149" s="10"/>
      <c r="U149" s="10"/>
    </row>
    <row r="150" spans="1:21" x14ac:dyDescent="0.3">
      <c r="A150" s="6" t="s">
        <v>1688</v>
      </c>
      <c r="B150" s="6" t="s">
        <v>12</v>
      </c>
      <c r="C150" s="6">
        <v>304736732</v>
      </c>
      <c r="D150" s="6">
        <v>6732</v>
      </c>
      <c r="E150" s="6" t="s">
        <v>1089</v>
      </c>
      <c r="F150" s="7">
        <v>1620000</v>
      </c>
      <c r="G150" s="10">
        <v>0.83</v>
      </c>
      <c r="H150" s="8">
        <v>1344600</v>
      </c>
      <c r="I150" s="8" t="s">
        <v>1684</v>
      </c>
      <c r="J150" s="10">
        <v>0.52361321734693889</v>
      </c>
      <c r="K150" s="20">
        <f t="shared" si="17"/>
        <v>0.63085929800836005</v>
      </c>
      <c r="L150" s="10">
        <v>8.4319999999999992E-2</v>
      </c>
      <c r="M150" s="14">
        <v>4.7988</v>
      </c>
      <c r="N150" s="28">
        <v>1</v>
      </c>
      <c r="O150" s="11">
        <f t="shared" si="18"/>
        <v>0.22206678265306107</v>
      </c>
      <c r="P150" s="20">
        <f t="shared" si="19"/>
        <v>0.26755034054585675</v>
      </c>
      <c r="Q150" s="20" t="str">
        <f t="shared" si="20"/>
        <v>26-50%</v>
      </c>
      <c r="R150" s="10"/>
      <c r="S150" s="10"/>
      <c r="T150" s="10"/>
      <c r="U150" s="10"/>
    </row>
    <row r="151" spans="1:21" x14ac:dyDescent="0.3">
      <c r="A151" s="6" t="s">
        <v>1688</v>
      </c>
      <c r="B151" s="6" t="s">
        <v>12</v>
      </c>
      <c r="C151" s="6">
        <v>304736732</v>
      </c>
      <c r="D151" s="6">
        <v>6732</v>
      </c>
      <c r="E151" s="6" t="s">
        <v>1089</v>
      </c>
      <c r="F151" s="7">
        <v>2100</v>
      </c>
      <c r="G151" s="10">
        <f t="shared" ref="G151:G160" si="22">+H151/F151</f>
        <v>1.5414285714285714</v>
      </c>
      <c r="H151" s="8">
        <v>3237</v>
      </c>
      <c r="I151" s="8" t="s">
        <v>1684</v>
      </c>
      <c r="J151" s="10">
        <v>0.52361321734693889</v>
      </c>
      <c r="K151" s="20">
        <f t="shared" si="17"/>
        <v>0.33969346815834778</v>
      </c>
      <c r="L151" s="10">
        <v>8.4319999999999992E-2</v>
      </c>
      <c r="M151" s="14">
        <v>4.7988</v>
      </c>
      <c r="N151" s="28">
        <v>1</v>
      </c>
      <c r="O151" s="11">
        <f t="shared" si="18"/>
        <v>0.93349535408163264</v>
      </c>
      <c r="P151" s="20">
        <f t="shared" si="19"/>
        <v>0.60560402952469217</v>
      </c>
      <c r="Q151" s="20" t="str">
        <f t="shared" si="20"/>
        <v xml:space="preserve"> GM maagiore 50%</v>
      </c>
      <c r="R151" s="10"/>
      <c r="S151" s="10"/>
      <c r="T151" s="10"/>
      <c r="U151" s="10"/>
    </row>
    <row r="152" spans="1:21" x14ac:dyDescent="0.3">
      <c r="A152" s="6" t="s">
        <v>1691</v>
      </c>
      <c r="B152" s="6" t="s">
        <v>1026</v>
      </c>
      <c r="C152" s="6">
        <v>305496736</v>
      </c>
      <c r="D152" s="6">
        <v>6736</v>
      </c>
      <c r="E152" s="6" t="s">
        <v>1639</v>
      </c>
      <c r="F152" s="7">
        <v>32</v>
      </c>
      <c r="G152" s="10">
        <f t="shared" si="22"/>
        <v>1.67</v>
      </c>
      <c r="H152" s="8">
        <v>53.44</v>
      </c>
      <c r="I152" s="8" t="s">
        <v>1683</v>
      </c>
      <c r="J152" s="10">
        <v>1.298</v>
      </c>
      <c r="K152" s="20">
        <f t="shared" si="17"/>
        <v>0.77724550898203604</v>
      </c>
      <c r="L152" s="10">
        <v>0.219</v>
      </c>
      <c r="M152" s="14">
        <v>66.064999999999998</v>
      </c>
      <c r="N152" s="28">
        <v>1</v>
      </c>
      <c r="O152" s="11">
        <f t="shared" si="18"/>
        <v>0.15299999999999989</v>
      </c>
      <c r="P152" s="20">
        <f t="shared" si="19"/>
        <v>9.1616766467065805E-2</v>
      </c>
      <c r="Q152" s="20" t="str">
        <f t="shared" si="20"/>
        <v>0-10%</v>
      </c>
      <c r="R152" s="10"/>
      <c r="S152" s="10"/>
      <c r="T152" s="10"/>
      <c r="U152" s="10"/>
    </row>
    <row r="153" spans="1:21" x14ac:dyDescent="0.3">
      <c r="A153" s="6" t="s">
        <v>1691</v>
      </c>
      <c r="B153" s="6" t="s">
        <v>440</v>
      </c>
      <c r="C153" s="6">
        <v>305496736</v>
      </c>
      <c r="D153" s="6">
        <v>6736</v>
      </c>
      <c r="E153" s="6" t="s">
        <v>1349</v>
      </c>
      <c r="F153" s="7">
        <v>3168</v>
      </c>
      <c r="G153" s="10">
        <f t="shared" si="22"/>
        <v>4.33</v>
      </c>
      <c r="H153" s="8">
        <v>13717.44</v>
      </c>
      <c r="I153" s="8" t="s">
        <v>1683</v>
      </c>
      <c r="J153" s="10">
        <v>1.298</v>
      </c>
      <c r="K153" s="20">
        <f t="shared" si="17"/>
        <v>0.2997690531177829</v>
      </c>
      <c r="L153" s="10">
        <v>0.219</v>
      </c>
      <c r="M153" s="14">
        <v>66.064999999999998</v>
      </c>
      <c r="N153" s="28">
        <v>1</v>
      </c>
      <c r="O153" s="11">
        <f t="shared" si="18"/>
        <v>2.8130000000000002</v>
      </c>
      <c r="P153" s="20">
        <f t="shared" si="19"/>
        <v>0.64965357967667436</v>
      </c>
      <c r="Q153" s="20" t="str">
        <f t="shared" si="20"/>
        <v xml:space="preserve"> GM maagiore 50%</v>
      </c>
      <c r="R153" s="10"/>
      <c r="S153" s="10"/>
      <c r="T153" s="10"/>
      <c r="U153" s="10"/>
    </row>
    <row r="154" spans="1:21" x14ac:dyDescent="0.3">
      <c r="A154" s="6" t="s">
        <v>1691</v>
      </c>
      <c r="B154" s="6" t="s">
        <v>487</v>
      </c>
      <c r="C154" s="6">
        <v>305496736</v>
      </c>
      <c r="D154" s="6">
        <v>6736</v>
      </c>
      <c r="E154" s="6" t="s">
        <v>1369</v>
      </c>
      <c r="F154" s="7">
        <v>1936</v>
      </c>
      <c r="G154" s="10">
        <f t="shared" si="22"/>
        <v>4.0599999999999987</v>
      </c>
      <c r="H154" s="8">
        <v>7860.159999999998</v>
      </c>
      <c r="I154" s="8" t="s">
        <v>1683</v>
      </c>
      <c r="J154" s="10">
        <v>1.298</v>
      </c>
      <c r="K154" s="20">
        <f t="shared" si="17"/>
        <v>0.31970443349753702</v>
      </c>
      <c r="L154" s="10">
        <v>0.219</v>
      </c>
      <c r="M154" s="14">
        <v>66.064999999999998</v>
      </c>
      <c r="N154" s="28">
        <v>1</v>
      </c>
      <c r="O154" s="11">
        <f t="shared" si="18"/>
        <v>2.5429999999999988</v>
      </c>
      <c r="P154" s="20">
        <f t="shared" si="19"/>
        <v>0.62635467980295556</v>
      </c>
      <c r="Q154" s="20" t="str">
        <f t="shared" si="20"/>
        <v xml:space="preserve"> GM maagiore 50%</v>
      </c>
      <c r="R154" s="10"/>
      <c r="S154" s="10"/>
      <c r="T154" s="10"/>
      <c r="U154" s="10"/>
    </row>
    <row r="155" spans="1:21" x14ac:dyDescent="0.3">
      <c r="A155" s="6" t="s">
        <v>1691</v>
      </c>
      <c r="B155" s="6" t="s">
        <v>1023</v>
      </c>
      <c r="C155" s="6">
        <v>305496736</v>
      </c>
      <c r="D155" s="6">
        <v>6736</v>
      </c>
      <c r="E155" s="6" t="s">
        <v>1638</v>
      </c>
      <c r="F155" s="7">
        <v>11</v>
      </c>
      <c r="G155" s="10">
        <f t="shared" si="22"/>
        <v>6</v>
      </c>
      <c r="H155" s="8">
        <v>66</v>
      </c>
      <c r="I155" s="8" t="s">
        <v>1683</v>
      </c>
      <c r="J155" s="10">
        <v>1.298</v>
      </c>
      <c r="K155" s="20">
        <f t="shared" si="17"/>
        <v>0.21633333333333335</v>
      </c>
      <c r="L155" s="10">
        <v>0.219</v>
      </c>
      <c r="M155" s="14">
        <v>66.064999999999998</v>
      </c>
      <c r="N155" s="28">
        <v>1</v>
      </c>
      <c r="O155" s="11">
        <f t="shared" si="18"/>
        <v>4.4829999999999997</v>
      </c>
      <c r="P155" s="20">
        <f t="shared" si="19"/>
        <v>0.74716666666666665</v>
      </c>
      <c r="Q155" s="20" t="str">
        <f t="shared" si="20"/>
        <v xml:space="preserve"> GM maagiore 50%</v>
      </c>
      <c r="R155" s="10"/>
      <c r="S155" s="10"/>
      <c r="T155" s="10"/>
      <c r="U155" s="10"/>
    </row>
    <row r="156" spans="1:21" x14ac:dyDescent="0.3">
      <c r="A156" s="6" t="s">
        <v>1691</v>
      </c>
      <c r="B156" s="6" t="s">
        <v>519</v>
      </c>
      <c r="C156" s="6">
        <v>305496737</v>
      </c>
      <c r="D156" s="6">
        <v>6737</v>
      </c>
      <c r="E156" s="6" t="s">
        <v>1382</v>
      </c>
      <c r="F156" s="7">
        <v>1584</v>
      </c>
      <c r="G156" s="10">
        <f t="shared" si="22"/>
        <v>3.4700000000000011</v>
      </c>
      <c r="H156" s="8">
        <v>5496.4800000000014</v>
      </c>
      <c r="I156" s="8" t="s">
        <v>1683</v>
      </c>
      <c r="J156" s="10">
        <v>1.073</v>
      </c>
      <c r="K156" s="20">
        <f t="shared" si="17"/>
        <v>0.30922190201729094</v>
      </c>
      <c r="L156" s="10">
        <v>0.21099999999999999</v>
      </c>
      <c r="M156" s="14">
        <v>63.651666666666664</v>
      </c>
      <c r="N156" s="28">
        <v>1</v>
      </c>
      <c r="O156" s="11">
        <f t="shared" si="18"/>
        <v>2.1860000000000013</v>
      </c>
      <c r="P156" s="20">
        <f t="shared" si="19"/>
        <v>0.62997118155619614</v>
      </c>
      <c r="Q156" s="20" t="str">
        <f t="shared" si="20"/>
        <v xml:space="preserve"> GM maagiore 50%</v>
      </c>
      <c r="R156" s="10"/>
      <c r="S156" s="10"/>
      <c r="T156" s="10"/>
      <c r="U156" s="10"/>
    </row>
    <row r="157" spans="1:21" x14ac:dyDescent="0.3">
      <c r="A157" s="6" t="s">
        <v>1691</v>
      </c>
      <c r="B157" s="6" t="s">
        <v>1059</v>
      </c>
      <c r="C157" s="6">
        <v>305496737</v>
      </c>
      <c r="D157" s="6">
        <v>6737</v>
      </c>
      <c r="E157" s="6" t="s">
        <v>1654</v>
      </c>
      <c r="F157" s="7">
        <v>8</v>
      </c>
      <c r="G157" s="10">
        <f t="shared" si="22"/>
        <v>1.17</v>
      </c>
      <c r="H157" s="8">
        <v>9.36</v>
      </c>
      <c r="I157" s="8" t="s">
        <v>1683</v>
      </c>
      <c r="J157" s="10">
        <v>1.073</v>
      </c>
      <c r="K157" s="20">
        <f t="shared" si="17"/>
        <v>0.91709401709401706</v>
      </c>
      <c r="L157" s="10">
        <v>0.21099999999999999</v>
      </c>
      <c r="M157" s="14">
        <v>63.651666666666664</v>
      </c>
      <c r="N157" s="28">
        <v>1</v>
      </c>
      <c r="O157" s="11">
        <f t="shared" si="18"/>
        <v>-0.11400000000000002</v>
      </c>
      <c r="P157" s="20">
        <f t="shared" si="19"/>
        <v>-9.7435897435897451E-2</v>
      </c>
      <c r="Q157" s="20" t="str">
        <f t="shared" si="20"/>
        <v>GM NEGATIVO</v>
      </c>
      <c r="R157" s="10"/>
      <c r="S157" s="10"/>
      <c r="T157" s="10"/>
      <c r="U157" s="10"/>
    </row>
    <row r="158" spans="1:21" x14ac:dyDescent="0.3">
      <c r="A158" s="6" t="s">
        <v>1689</v>
      </c>
      <c r="B158" s="6" t="s">
        <v>457</v>
      </c>
      <c r="C158" s="6">
        <v>301106738</v>
      </c>
      <c r="D158" s="6">
        <v>6738</v>
      </c>
      <c r="E158" s="6" t="s">
        <v>1353</v>
      </c>
      <c r="F158" s="7">
        <v>850</v>
      </c>
      <c r="G158" s="10">
        <f t="shared" si="22"/>
        <v>13.45</v>
      </c>
      <c r="H158" s="8">
        <v>11432.5</v>
      </c>
      <c r="I158" s="8" t="s">
        <v>1683</v>
      </c>
      <c r="J158" s="10">
        <v>6.1849999999999996</v>
      </c>
      <c r="K158" s="20">
        <f t="shared" si="17"/>
        <v>0.45985130111524164</v>
      </c>
      <c r="L158" s="10">
        <v>0.95770999999999995</v>
      </c>
      <c r="M158" s="14">
        <v>288.90918333333332</v>
      </c>
      <c r="N158" s="28">
        <v>1</v>
      </c>
      <c r="O158" s="11">
        <f t="shared" si="18"/>
        <v>6.3072900000000001</v>
      </c>
      <c r="P158" s="20">
        <f t="shared" si="19"/>
        <v>0.46894349442379185</v>
      </c>
      <c r="Q158" s="20" t="str">
        <f t="shared" si="20"/>
        <v>26-50%</v>
      </c>
      <c r="R158" s="10"/>
      <c r="S158" s="10"/>
      <c r="T158" s="10"/>
      <c r="U158" s="10"/>
    </row>
    <row r="159" spans="1:21" x14ac:dyDescent="0.3">
      <c r="A159" s="6" t="s">
        <v>1691</v>
      </c>
      <c r="B159" s="6" t="s">
        <v>390</v>
      </c>
      <c r="C159" s="6">
        <v>305496763</v>
      </c>
      <c r="D159" s="6">
        <v>6763</v>
      </c>
      <c r="E159" s="6" t="s">
        <v>1323</v>
      </c>
      <c r="F159" s="7">
        <v>22660</v>
      </c>
      <c r="G159" s="10">
        <f t="shared" si="22"/>
        <v>1.0776699029126215</v>
      </c>
      <c r="H159" s="8">
        <v>24420.000000000004</v>
      </c>
      <c r="I159" s="8" t="s">
        <v>1683</v>
      </c>
      <c r="J159" s="10">
        <v>0.83599999999999997</v>
      </c>
      <c r="K159" s="20">
        <f t="shared" si="17"/>
        <v>0.77574774774774757</v>
      </c>
      <c r="L159" s="10">
        <v>0.13200000000000001</v>
      </c>
      <c r="M159" s="14">
        <v>39.82</v>
      </c>
      <c r="N159" s="28">
        <v>1</v>
      </c>
      <c r="O159" s="11">
        <f t="shared" si="18"/>
        <v>0.10966990291262158</v>
      </c>
      <c r="P159" s="20">
        <f t="shared" si="19"/>
        <v>0.10176576576576594</v>
      </c>
      <c r="Q159" s="20" t="str">
        <f t="shared" si="20"/>
        <v>0-10%</v>
      </c>
      <c r="R159" s="10"/>
      <c r="S159" s="10"/>
      <c r="T159" s="10"/>
      <c r="U159" s="10"/>
    </row>
    <row r="160" spans="1:21" x14ac:dyDescent="0.3">
      <c r="A160" s="6" t="s">
        <v>1691</v>
      </c>
      <c r="B160" s="6" t="s">
        <v>496</v>
      </c>
      <c r="C160" s="6">
        <v>305496763</v>
      </c>
      <c r="D160" s="6">
        <v>6763</v>
      </c>
      <c r="E160" s="6" t="s">
        <v>1375</v>
      </c>
      <c r="F160" s="7">
        <v>12079</v>
      </c>
      <c r="G160" s="10">
        <f t="shared" si="22"/>
        <v>1.0426889643182384</v>
      </c>
      <c r="H160" s="8">
        <v>12594.640000000001</v>
      </c>
      <c r="I160" s="8" t="s">
        <v>1683</v>
      </c>
      <c r="J160" s="10">
        <v>0.83599999999999997</v>
      </c>
      <c r="K160" s="20">
        <f t="shared" si="17"/>
        <v>0.80177313523848226</v>
      </c>
      <c r="L160" s="10">
        <v>0.13200000000000001</v>
      </c>
      <c r="M160" s="14">
        <v>39.82</v>
      </c>
      <c r="N160" s="28">
        <v>1</v>
      </c>
      <c r="O160" s="11">
        <f t="shared" si="18"/>
        <v>7.468896431823846E-2</v>
      </c>
      <c r="P160" s="20">
        <f t="shared" si="19"/>
        <v>7.1631106565967925E-2</v>
      </c>
      <c r="Q160" s="20" t="str">
        <f t="shared" si="20"/>
        <v>0-10%</v>
      </c>
      <c r="R160" s="10"/>
      <c r="S160" s="10"/>
      <c r="T160" s="10"/>
      <c r="U160" s="10"/>
    </row>
    <row r="161" spans="1:21" x14ac:dyDescent="0.3">
      <c r="A161" s="6" t="s">
        <v>1687</v>
      </c>
      <c r="B161" s="6" t="s">
        <v>78</v>
      </c>
      <c r="C161" s="6">
        <v>305606765</v>
      </c>
      <c r="D161" s="6">
        <v>6765</v>
      </c>
      <c r="E161" s="6" t="s">
        <v>1127</v>
      </c>
      <c r="F161" s="7">
        <v>181800</v>
      </c>
      <c r="G161" s="10">
        <v>1.68</v>
      </c>
      <c r="H161" s="8">
        <v>305424</v>
      </c>
      <c r="I161" s="8" t="s">
        <v>1683</v>
      </c>
      <c r="J161" s="10">
        <v>0.75602000000000014</v>
      </c>
      <c r="K161" s="20">
        <f t="shared" si="17"/>
        <v>0.45001190476190484</v>
      </c>
      <c r="L161" s="10">
        <v>0.222</v>
      </c>
      <c r="M161" s="14">
        <v>66.97</v>
      </c>
      <c r="N161" s="28">
        <v>1</v>
      </c>
      <c r="O161" s="11">
        <f t="shared" si="18"/>
        <v>0.70197999999999983</v>
      </c>
      <c r="P161" s="20">
        <f t="shared" si="19"/>
        <v>0.41784523809523799</v>
      </c>
      <c r="Q161" s="20" t="str">
        <f t="shared" si="20"/>
        <v>26-50%</v>
      </c>
      <c r="R161" s="10"/>
      <c r="S161" s="10"/>
      <c r="T161" s="10"/>
      <c r="U161" s="10"/>
    </row>
    <row r="162" spans="1:21" x14ac:dyDescent="0.3">
      <c r="A162" s="6" t="s">
        <v>1687</v>
      </c>
      <c r="B162" s="6" t="s">
        <v>83</v>
      </c>
      <c r="C162" s="6">
        <v>305606765</v>
      </c>
      <c r="D162" s="6">
        <v>6765</v>
      </c>
      <c r="E162" s="6" t="s">
        <v>1131</v>
      </c>
      <c r="F162" s="7">
        <v>221700</v>
      </c>
      <c r="G162" s="10">
        <v>1.28</v>
      </c>
      <c r="H162" s="8">
        <v>283776</v>
      </c>
      <c r="I162" s="8" t="s">
        <v>1683</v>
      </c>
      <c r="J162" s="10">
        <v>0.66641000000000006</v>
      </c>
      <c r="K162" s="20">
        <f t="shared" si="17"/>
        <v>0.52063281250000004</v>
      </c>
      <c r="L162" s="10">
        <v>0.23100000000000001</v>
      </c>
      <c r="M162" s="14">
        <v>66.97</v>
      </c>
      <c r="N162" s="28">
        <v>1</v>
      </c>
      <c r="O162" s="11">
        <f t="shared" si="18"/>
        <v>0.38258999999999999</v>
      </c>
      <c r="P162" s="20">
        <f t="shared" si="19"/>
        <v>0.2988984375</v>
      </c>
      <c r="Q162" s="20" t="str">
        <f t="shared" si="20"/>
        <v>26-50%</v>
      </c>
      <c r="R162" s="10"/>
      <c r="S162" s="10"/>
      <c r="T162" s="10"/>
      <c r="U162" s="10"/>
    </row>
    <row r="163" spans="1:21" x14ac:dyDescent="0.3">
      <c r="A163" s="6" t="s">
        <v>1687</v>
      </c>
      <c r="B163" s="6" t="s">
        <v>90</v>
      </c>
      <c r="C163" s="6">
        <v>305606765</v>
      </c>
      <c r="D163" s="6">
        <v>6765</v>
      </c>
      <c r="E163" s="6" t="s">
        <v>1127</v>
      </c>
      <c r="F163" s="7">
        <v>155250</v>
      </c>
      <c r="G163" s="10">
        <v>1.65</v>
      </c>
      <c r="H163" s="8">
        <v>256162.5</v>
      </c>
      <c r="I163" s="8" t="s">
        <v>1683</v>
      </c>
      <c r="J163" s="10">
        <v>0.75602000000000003</v>
      </c>
      <c r="K163" s="20">
        <f t="shared" si="17"/>
        <v>0.45819393939393943</v>
      </c>
      <c r="L163" s="10">
        <v>0.222</v>
      </c>
      <c r="M163" s="14">
        <v>66.97</v>
      </c>
      <c r="N163" s="28">
        <v>1</v>
      </c>
      <c r="O163" s="11">
        <f t="shared" si="18"/>
        <v>0.67197999999999991</v>
      </c>
      <c r="P163" s="20">
        <f t="shared" si="19"/>
        <v>0.40726060606060605</v>
      </c>
      <c r="Q163" s="20" t="str">
        <f t="shared" si="20"/>
        <v>26-50%</v>
      </c>
      <c r="R163" s="10"/>
      <c r="S163" s="10"/>
      <c r="T163" s="10"/>
      <c r="U163" s="10"/>
    </row>
    <row r="164" spans="1:21" x14ac:dyDescent="0.3">
      <c r="A164" s="6" t="s">
        <v>1687</v>
      </c>
      <c r="B164" s="6" t="s">
        <v>90</v>
      </c>
      <c r="C164" s="6">
        <v>305606765</v>
      </c>
      <c r="D164" s="6">
        <v>6765</v>
      </c>
      <c r="E164" s="6" t="s">
        <v>1127</v>
      </c>
      <c r="F164" s="7">
        <v>97501</v>
      </c>
      <c r="G164" s="10">
        <v>1.6671105937375001</v>
      </c>
      <c r="H164" s="8">
        <v>162544.95000000001</v>
      </c>
      <c r="I164" s="8" t="s">
        <v>1683</v>
      </c>
      <c r="J164" s="10">
        <v>0.75602000000000003</v>
      </c>
      <c r="K164" s="20">
        <f t="shared" si="17"/>
        <v>0.45349120978535473</v>
      </c>
      <c r="L164" s="10">
        <v>0.222</v>
      </c>
      <c r="M164" s="14">
        <v>66.97</v>
      </c>
      <c r="N164" s="28">
        <v>1</v>
      </c>
      <c r="O164" s="11">
        <f t="shared" si="18"/>
        <v>0.68909059373750015</v>
      </c>
      <c r="P164" s="20">
        <f t="shared" si="19"/>
        <v>0.41334425941870234</v>
      </c>
      <c r="Q164" s="20" t="str">
        <f t="shared" si="20"/>
        <v>26-50%</v>
      </c>
      <c r="R164" s="10"/>
      <c r="S164" s="10"/>
      <c r="T164" s="10"/>
      <c r="U164" s="10"/>
    </row>
    <row r="165" spans="1:21" x14ac:dyDescent="0.3">
      <c r="A165" s="6" t="s">
        <v>1687</v>
      </c>
      <c r="B165" s="6" t="s">
        <v>90</v>
      </c>
      <c r="C165" s="6">
        <v>305606765</v>
      </c>
      <c r="D165" s="6">
        <v>6765</v>
      </c>
      <c r="E165" s="6" t="s">
        <v>1127</v>
      </c>
      <c r="F165" s="7">
        <v>95550</v>
      </c>
      <c r="G165" s="10">
        <v>1.65</v>
      </c>
      <c r="H165" s="8">
        <v>157657.5</v>
      </c>
      <c r="I165" s="8" t="s">
        <v>1683</v>
      </c>
      <c r="J165" s="10">
        <v>0.75601999999999991</v>
      </c>
      <c r="K165" s="20">
        <f t="shared" si="17"/>
        <v>0.45819393939393938</v>
      </c>
      <c r="L165" s="10">
        <v>0.222</v>
      </c>
      <c r="M165" s="14">
        <v>66.97</v>
      </c>
      <c r="N165" s="28">
        <v>1</v>
      </c>
      <c r="O165" s="11">
        <f t="shared" si="18"/>
        <v>0.67198000000000002</v>
      </c>
      <c r="P165" s="20">
        <f t="shared" si="19"/>
        <v>0.4072606060606061</v>
      </c>
      <c r="Q165" s="20" t="str">
        <f t="shared" si="20"/>
        <v>26-50%</v>
      </c>
      <c r="R165" s="10"/>
      <c r="S165" s="10"/>
      <c r="T165" s="10"/>
      <c r="U165" s="10"/>
    </row>
    <row r="166" spans="1:21" x14ac:dyDescent="0.3">
      <c r="A166" s="6" t="s">
        <v>1687</v>
      </c>
      <c r="B166" s="6" t="s">
        <v>147</v>
      </c>
      <c r="C166" s="6">
        <v>305606765</v>
      </c>
      <c r="D166" s="6">
        <v>6765</v>
      </c>
      <c r="E166" s="6" t="s">
        <v>1131</v>
      </c>
      <c r="F166" s="7">
        <v>112500</v>
      </c>
      <c r="G166" s="10">
        <v>1.28</v>
      </c>
      <c r="H166" s="8">
        <v>144000</v>
      </c>
      <c r="I166" s="8" t="s">
        <v>1683</v>
      </c>
      <c r="J166" s="10">
        <v>0.74160000000000004</v>
      </c>
      <c r="K166" s="20">
        <f t="shared" si="17"/>
        <v>0.57937499999999997</v>
      </c>
      <c r="L166" s="10">
        <v>0.23100000000000001</v>
      </c>
      <c r="M166" s="14">
        <v>66.97</v>
      </c>
      <c r="N166" s="28">
        <v>1</v>
      </c>
      <c r="O166" s="11">
        <f t="shared" si="18"/>
        <v>0.30740000000000001</v>
      </c>
      <c r="P166" s="20">
        <f t="shared" si="19"/>
        <v>0.24015624999999999</v>
      </c>
      <c r="Q166" s="20" t="str">
        <f t="shared" si="20"/>
        <v>11-25%</v>
      </c>
      <c r="R166" s="10"/>
      <c r="S166" s="10"/>
      <c r="T166" s="10"/>
      <c r="U166" s="10"/>
    </row>
    <row r="167" spans="1:21" x14ac:dyDescent="0.3">
      <c r="A167" s="6" t="s">
        <v>1687</v>
      </c>
      <c r="B167" s="6" t="s">
        <v>78</v>
      </c>
      <c r="C167" s="6">
        <v>305606765</v>
      </c>
      <c r="D167" s="6">
        <v>6765</v>
      </c>
      <c r="E167" s="6" t="s">
        <v>1127</v>
      </c>
      <c r="F167" s="7">
        <v>79350</v>
      </c>
      <c r="G167" s="10">
        <v>1.73</v>
      </c>
      <c r="H167" s="8">
        <v>137275.5</v>
      </c>
      <c r="I167" s="8" t="s">
        <v>1683</v>
      </c>
      <c r="J167" s="10">
        <v>0.75602000000000003</v>
      </c>
      <c r="K167" s="20">
        <f t="shared" si="17"/>
        <v>0.43700578034682086</v>
      </c>
      <c r="L167" s="10">
        <v>0.222</v>
      </c>
      <c r="M167" s="14">
        <v>66.97</v>
      </c>
      <c r="N167" s="28">
        <v>1</v>
      </c>
      <c r="O167" s="11">
        <f t="shared" si="18"/>
        <v>0.75197999999999998</v>
      </c>
      <c r="P167" s="20">
        <f t="shared" si="19"/>
        <v>0.43467052023121389</v>
      </c>
      <c r="Q167" s="20" t="str">
        <f t="shared" si="20"/>
        <v>26-50%</v>
      </c>
      <c r="R167" s="10"/>
      <c r="S167" s="10"/>
      <c r="T167" s="10"/>
      <c r="U167" s="10"/>
    </row>
    <row r="168" spans="1:21" x14ac:dyDescent="0.3">
      <c r="A168" s="6" t="s">
        <v>1687</v>
      </c>
      <c r="B168" s="6" t="s">
        <v>170</v>
      </c>
      <c r="C168" s="6">
        <v>305606765</v>
      </c>
      <c r="D168" s="6">
        <v>6765</v>
      </c>
      <c r="E168" s="6" t="s">
        <v>1127</v>
      </c>
      <c r="F168" s="7">
        <v>72000</v>
      </c>
      <c r="G168" s="10">
        <v>1.65</v>
      </c>
      <c r="H168" s="8">
        <v>118800</v>
      </c>
      <c r="I168" s="8" t="s">
        <v>1683</v>
      </c>
      <c r="J168" s="10">
        <v>0.8034</v>
      </c>
      <c r="K168" s="20">
        <f t="shared" si="17"/>
        <v>0.48690909090909096</v>
      </c>
      <c r="L168" s="10">
        <v>0.222</v>
      </c>
      <c r="M168" s="14">
        <v>66.97</v>
      </c>
      <c r="N168" s="28">
        <v>1</v>
      </c>
      <c r="O168" s="11">
        <f t="shared" si="18"/>
        <v>0.62459999999999993</v>
      </c>
      <c r="P168" s="20">
        <f t="shared" si="19"/>
        <v>0.37854545454545452</v>
      </c>
      <c r="Q168" s="20" t="str">
        <f t="shared" si="20"/>
        <v>26-50%</v>
      </c>
      <c r="R168" s="10"/>
      <c r="S168" s="10"/>
      <c r="T168" s="10"/>
      <c r="U168" s="10"/>
    </row>
    <row r="169" spans="1:21" x14ac:dyDescent="0.3">
      <c r="A169" s="6" t="s">
        <v>1687</v>
      </c>
      <c r="B169" s="6" t="s">
        <v>170</v>
      </c>
      <c r="C169" s="6">
        <v>305606765</v>
      </c>
      <c r="D169" s="6">
        <v>6765</v>
      </c>
      <c r="E169" s="6" t="s">
        <v>1127</v>
      </c>
      <c r="F169" s="7">
        <v>52200</v>
      </c>
      <c r="G169" s="10">
        <v>1.65</v>
      </c>
      <c r="H169" s="8">
        <v>86130</v>
      </c>
      <c r="I169" s="8" t="s">
        <v>1683</v>
      </c>
      <c r="J169" s="10">
        <v>0.80340000000000011</v>
      </c>
      <c r="K169" s="20">
        <f t="shared" si="17"/>
        <v>0.48690909090909096</v>
      </c>
      <c r="L169" s="10">
        <v>0.222</v>
      </c>
      <c r="M169" s="14">
        <v>66.97</v>
      </c>
      <c r="N169" s="28">
        <v>1</v>
      </c>
      <c r="O169" s="11">
        <f t="shared" si="18"/>
        <v>0.62459999999999982</v>
      </c>
      <c r="P169" s="20">
        <f t="shared" si="19"/>
        <v>0.37854545454545446</v>
      </c>
      <c r="Q169" s="20" t="str">
        <f t="shared" si="20"/>
        <v>26-50%</v>
      </c>
      <c r="R169" s="10"/>
      <c r="S169" s="10"/>
      <c r="T169" s="10"/>
      <c r="U169" s="10"/>
    </row>
    <row r="170" spans="1:21" x14ac:dyDescent="0.3">
      <c r="A170" s="6" t="s">
        <v>1687</v>
      </c>
      <c r="B170" s="6" t="s">
        <v>78</v>
      </c>
      <c r="C170" s="6">
        <v>305606765</v>
      </c>
      <c r="D170" s="6">
        <v>6765</v>
      </c>
      <c r="E170" s="6" t="s">
        <v>1127</v>
      </c>
      <c r="F170" s="7">
        <v>50250</v>
      </c>
      <c r="G170" s="10">
        <v>1.7</v>
      </c>
      <c r="H170" s="8">
        <v>85425</v>
      </c>
      <c r="I170" s="8" t="s">
        <v>1683</v>
      </c>
      <c r="J170" s="10">
        <v>0.75602000000000014</v>
      </c>
      <c r="K170" s="20">
        <f t="shared" si="17"/>
        <v>0.44471764705882361</v>
      </c>
      <c r="L170" s="10">
        <v>0.222</v>
      </c>
      <c r="M170" s="14">
        <v>66.97</v>
      </c>
      <c r="N170" s="28">
        <v>1</v>
      </c>
      <c r="O170" s="11">
        <f t="shared" si="18"/>
        <v>0.72197999999999984</v>
      </c>
      <c r="P170" s="20">
        <f t="shared" si="19"/>
        <v>0.42469411764705872</v>
      </c>
      <c r="Q170" s="20" t="str">
        <f t="shared" si="20"/>
        <v>26-50%</v>
      </c>
      <c r="R170" s="10"/>
      <c r="S170" s="10"/>
      <c r="T170" s="10"/>
      <c r="U170" s="10"/>
    </row>
    <row r="171" spans="1:21" x14ac:dyDescent="0.3">
      <c r="A171" s="6" t="s">
        <v>1687</v>
      </c>
      <c r="B171" s="6" t="s">
        <v>453</v>
      </c>
      <c r="C171" s="6">
        <v>305606765</v>
      </c>
      <c r="D171" s="6">
        <v>6765</v>
      </c>
      <c r="E171" s="6" t="s">
        <v>1127</v>
      </c>
      <c r="F171" s="7">
        <v>15900</v>
      </c>
      <c r="G171" s="10">
        <f t="shared" ref="G171:G184" si="23">+H171/F171</f>
        <v>1.6567924528301887</v>
      </c>
      <c r="H171" s="8">
        <v>26343</v>
      </c>
      <c r="I171" s="8" t="s">
        <v>1683</v>
      </c>
      <c r="J171" s="10">
        <v>0.80340000000000011</v>
      </c>
      <c r="K171" s="20">
        <f t="shared" si="17"/>
        <v>0.48491288008199529</v>
      </c>
      <c r="L171" s="10">
        <v>0.222</v>
      </c>
      <c r="M171" s="14">
        <v>66.97</v>
      </c>
      <c r="N171" s="28">
        <v>1</v>
      </c>
      <c r="O171" s="11">
        <f t="shared" si="18"/>
        <v>0.63139245283018863</v>
      </c>
      <c r="P171" s="20">
        <f t="shared" si="19"/>
        <v>0.38109326955927569</v>
      </c>
      <c r="Q171" s="20" t="str">
        <f t="shared" si="20"/>
        <v>26-50%</v>
      </c>
      <c r="R171" s="10"/>
      <c r="S171" s="10"/>
      <c r="T171" s="10"/>
      <c r="U171" s="10"/>
    </row>
    <row r="172" spans="1:21" x14ac:dyDescent="0.3">
      <c r="A172" s="6" t="s">
        <v>1687</v>
      </c>
      <c r="B172" s="6" t="s">
        <v>322</v>
      </c>
      <c r="C172" s="6">
        <v>305606765</v>
      </c>
      <c r="D172" s="6">
        <v>6765</v>
      </c>
      <c r="E172" s="6" t="s">
        <v>1216</v>
      </c>
      <c r="F172" s="7">
        <v>16200</v>
      </c>
      <c r="G172" s="10">
        <f t="shared" si="23"/>
        <v>2.12</v>
      </c>
      <c r="H172" s="8">
        <v>34344</v>
      </c>
      <c r="I172" s="8" t="s">
        <v>1683</v>
      </c>
      <c r="J172" s="10">
        <v>0.80340000000000011</v>
      </c>
      <c r="K172" s="20">
        <f t="shared" si="17"/>
        <v>0.37896226415094347</v>
      </c>
      <c r="L172" s="10">
        <v>0.222</v>
      </c>
      <c r="M172" s="14">
        <v>66.97</v>
      </c>
      <c r="N172" s="28">
        <v>1</v>
      </c>
      <c r="O172" s="11">
        <f t="shared" si="18"/>
        <v>1.0946</v>
      </c>
      <c r="P172" s="20">
        <f t="shared" si="19"/>
        <v>0.51632075471698113</v>
      </c>
      <c r="Q172" s="20" t="str">
        <f t="shared" si="20"/>
        <v xml:space="preserve"> GM maagiore 50%</v>
      </c>
      <c r="R172" s="10"/>
      <c r="S172" s="10"/>
      <c r="T172" s="10"/>
      <c r="U172" s="10"/>
    </row>
    <row r="173" spans="1:21" x14ac:dyDescent="0.3">
      <c r="A173" s="6" t="s">
        <v>1687</v>
      </c>
      <c r="B173" s="6" t="s">
        <v>170</v>
      </c>
      <c r="C173" s="6">
        <v>305606765</v>
      </c>
      <c r="D173" s="6">
        <v>6765</v>
      </c>
      <c r="E173" s="6" t="s">
        <v>1127</v>
      </c>
      <c r="F173" s="7">
        <v>43500</v>
      </c>
      <c r="G173" s="10">
        <f t="shared" si="23"/>
        <v>1.65</v>
      </c>
      <c r="H173" s="8">
        <v>71775</v>
      </c>
      <c r="I173" s="8" t="s">
        <v>1683</v>
      </c>
      <c r="J173" s="10">
        <v>0.80340000000000011</v>
      </c>
      <c r="K173" s="20">
        <f t="shared" si="17"/>
        <v>0.4869090909090909</v>
      </c>
      <c r="L173" s="10">
        <v>0.222</v>
      </c>
      <c r="M173" s="14">
        <v>66.97</v>
      </c>
      <c r="N173" s="28">
        <v>1</v>
      </c>
      <c r="O173" s="11">
        <f t="shared" si="18"/>
        <v>0.62459999999999982</v>
      </c>
      <c r="P173" s="20">
        <f t="shared" si="19"/>
        <v>0.37854545454545446</v>
      </c>
      <c r="Q173" s="20" t="str">
        <f t="shared" si="20"/>
        <v>26-50%</v>
      </c>
      <c r="R173" s="10"/>
      <c r="S173" s="10"/>
      <c r="T173" s="10"/>
      <c r="U173" s="10"/>
    </row>
    <row r="174" spans="1:21" x14ac:dyDescent="0.3">
      <c r="A174" s="6" t="s">
        <v>1687</v>
      </c>
      <c r="B174" s="6" t="s">
        <v>147</v>
      </c>
      <c r="C174" s="6">
        <v>305606765</v>
      </c>
      <c r="D174" s="6">
        <v>6765</v>
      </c>
      <c r="E174" s="6" t="s">
        <v>1131</v>
      </c>
      <c r="F174" s="7">
        <v>34500</v>
      </c>
      <c r="G174" s="10">
        <f t="shared" si="23"/>
        <v>1.2865217391304349</v>
      </c>
      <c r="H174" s="8">
        <v>44385</v>
      </c>
      <c r="I174" s="8" t="s">
        <v>1683</v>
      </c>
      <c r="J174" s="10">
        <v>0.80340000000000011</v>
      </c>
      <c r="K174" s="20">
        <f t="shared" si="17"/>
        <v>0.62447448462318356</v>
      </c>
      <c r="L174" s="10">
        <v>0.222</v>
      </c>
      <c r="M174" s="14">
        <v>66.97</v>
      </c>
      <c r="N174" s="28">
        <v>1</v>
      </c>
      <c r="O174" s="11">
        <f t="shared" si="18"/>
        <v>0.26112173913043479</v>
      </c>
      <c r="P174" s="20">
        <f t="shared" si="19"/>
        <v>0.20296721865495099</v>
      </c>
      <c r="Q174" s="20" t="str">
        <f t="shared" si="20"/>
        <v>11-25%</v>
      </c>
      <c r="R174" s="10"/>
      <c r="S174" s="10"/>
      <c r="T174" s="10"/>
      <c r="U174" s="10"/>
    </row>
    <row r="175" spans="1:21" x14ac:dyDescent="0.3">
      <c r="A175" s="6" t="s">
        <v>1687</v>
      </c>
      <c r="B175" s="6" t="s">
        <v>888</v>
      </c>
      <c r="C175" s="6">
        <v>305606765</v>
      </c>
      <c r="D175" s="6">
        <v>6765</v>
      </c>
      <c r="E175" s="6" t="s">
        <v>1216</v>
      </c>
      <c r="F175" s="7">
        <v>150</v>
      </c>
      <c r="G175" s="10">
        <f t="shared" si="23"/>
        <v>2.12</v>
      </c>
      <c r="H175" s="8">
        <v>318</v>
      </c>
      <c r="I175" s="8" t="s">
        <v>1683</v>
      </c>
      <c r="J175" s="10">
        <v>0.80340000000000011</v>
      </c>
      <c r="K175" s="20">
        <f t="shared" si="17"/>
        <v>0.37896226415094347</v>
      </c>
      <c r="L175" s="10">
        <v>0.222</v>
      </c>
      <c r="M175" s="14">
        <v>66.97</v>
      </c>
      <c r="N175" s="28">
        <v>1</v>
      </c>
      <c r="O175" s="11">
        <f t="shared" si="18"/>
        <v>1.0946</v>
      </c>
      <c r="P175" s="20">
        <f t="shared" si="19"/>
        <v>0.51632075471698113</v>
      </c>
      <c r="Q175" s="20" t="str">
        <f t="shared" si="20"/>
        <v xml:space="preserve"> GM maagiore 50%</v>
      </c>
      <c r="R175" s="10"/>
      <c r="S175" s="10"/>
      <c r="T175" s="10"/>
      <c r="U175" s="10"/>
    </row>
    <row r="176" spans="1:21" x14ac:dyDescent="0.3">
      <c r="A176" s="6" t="s">
        <v>1687</v>
      </c>
      <c r="B176" s="6" t="s">
        <v>223</v>
      </c>
      <c r="C176" s="6">
        <v>305606765</v>
      </c>
      <c r="D176" s="6">
        <v>6765</v>
      </c>
      <c r="E176" s="6" t="s">
        <v>1216</v>
      </c>
      <c r="F176" s="7">
        <v>34650</v>
      </c>
      <c r="G176" s="10">
        <f t="shared" si="23"/>
        <v>2.12</v>
      </c>
      <c r="H176" s="8">
        <v>73458</v>
      </c>
      <c r="I176" s="8" t="s">
        <v>1683</v>
      </c>
      <c r="J176" s="10">
        <v>0.80340000000000011</v>
      </c>
      <c r="K176" s="20">
        <f t="shared" si="17"/>
        <v>0.37896226415094347</v>
      </c>
      <c r="L176" s="10">
        <v>0.222</v>
      </c>
      <c r="M176" s="14">
        <v>66.97</v>
      </c>
      <c r="N176" s="28">
        <v>1</v>
      </c>
      <c r="O176" s="11">
        <f t="shared" si="18"/>
        <v>1.0946</v>
      </c>
      <c r="P176" s="20">
        <f t="shared" si="19"/>
        <v>0.51632075471698113</v>
      </c>
      <c r="Q176" s="20" t="str">
        <f t="shared" si="20"/>
        <v xml:space="preserve"> GM maagiore 50%</v>
      </c>
      <c r="R176" s="10"/>
      <c r="S176" s="10"/>
      <c r="T176" s="10"/>
      <c r="U176" s="10"/>
    </row>
    <row r="177" spans="1:21" x14ac:dyDescent="0.3">
      <c r="A177" s="6" t="s">
        <v>1687</v>
      </c>
      <c r="B177" s="6" t="s">
        <v>78</v>
      </c>
      <c r="C177" s="6">
        <v>305606765</v>
      </c>
      <c r="D177" s="6">
        <v>6765</v>
      </c>
      <c r="E177" s="6" t="s">
        <v>1127</v>
      </c>
      <c r="F177" s="7">
        <v>26051</v>
      </c>
      <c r="G177" s="10">
        <f t="shared" si="23"/>
        <v>1.6850669839929369</v>
      </c>
      <c r="H177" s="8">
        <v>43897.68</v>
      </c>
      <c r="I177" s="8" t="s">
        <v>1683</v>
      </c>
      <c r="J177" s="10">
        <v>0.80340000000000011</v>
      </c>
      <c r="K177" s="20">
        <f t="shared" si="17"/>
        <v>0.47677629888413248</v>
      </c>
      <c r="L177" s="10">
        <v>0.222</v>
      </c>
      <c r="M177" s="14">
        <v>66.97</v>
      </c>
      <c r="N177" s="28">
        <v>1</v>
      </c>
      <c r="O177" s="11">
        <f t="shared" si="18"/>
        <v>0.65966698399293677</v>
      </c>
      <c r="P177" s="20">
        <f t="shared" si="19"/>
        <v>0.39147819656984145</v>
      </c>
      <c r="Q177" s="20" t="str">
        <f t="shared" si="20"/>
        <v>26-50%</v>
      </c>
      <c r="R177" s="10"/>
      <c r="S177" s="10"/>
      <c r="T177" s="10"/>
      <c r="U177" s="10"/>
    </row>
    <row r="178" spans="1:21" x14ac:dyDescent="0.3">
      <c r="A178" s="6" t="s">
        <v>1687</v>
      </c>
      <c r="B178" s="6" t="s">
        <v>444</v>
      </c>
      <c r="C178" s="6">
        <v>305606765</v>
      </c>
      <c r="D178" s="6">
        <v>6765</v>
      </c>
      <c r="E178" s="6" t="s">
        <v>1131</v>
      </c>
      <c r="F178" s="7">
        <v>10500</v>
      </c>
      <c r="G178" s="10">
        <f t="shared" si="23"/>
        <v>1.282124761904762</v>
      </c>
      <c r="H178" s="8">
        <v>13462.310000000001</v>
      </c>
      <c r="I178" s="8" t="s">
        <v>1683</v>
      </c>
      <c r="J178" s="10">
        <v>0.80340000000000011</v>
      </c>
      <c r="K178" s="20">
        <f t="shared" si="17"/>
        <v>0.62661608594661689</v>
      </c>
      <c r="L178" s="10">
        <v>0.222</v>
      </c>
      <c r="M178" s="14">
        <v>66.97</v>
      </c>
      <c r="N178" s="28">
        <v>1</v>
      </c>
      <c r="O178" s="11">
        <f t="shared" si="18"/>
        <v>0.2567247619047619</v>
      </c>
      <c r="P178" s="20">
        <f t="shared" si="19"/>
        <v>0.20023383802631195</v>
      </c>
      <c r="Q178" s="20" t="str">
        <f t="shared" si="20"/>
        <v>11-25%</v>
      </c>
      <c r="R178" s="10"/>
      <c r="S178" s="10"/>
      <c r="T178" s="10"/>
      <c r="U178" s="10"/>
    </row>
    <row r="179" spans="1:21" x14ac:dyDescent="0.3">
      <c r="A179" s="6" t="s">
        <v>1687</v>
      </c>
      <c r="B179" s="6" t="s">
        <v>392</v>
      </c>
      <c r="C179" s="6">
        <v>305606765</v>
      </c>
      <c r="D179" s="6">
        <v>6765</v>
      </c>
      <c r="E179" s="6" t="s">
        <v>1127</v>
      </c>
      <c r="F179" s="7">
        <v>12300</v>
      </c>
      <c r="G179" s="10">
        <f t="shared" si="23"/>
        <v>1.65</v>
      </c>
      <c r="H179" s="8">
        <v>20295</v>
      </c>
      <c r="I179" s="8" t="s">
        <v>1683</v>
      </c>
      <c r="J179" s="10">
        <v>0.80340000000000011</v>
      </c>
      <c r="K179" s="20">
        <f t="shared" si="17"/>
        <v>0.48690909090909096</v>
      </c>
      <c r="L179" s="10">
        <v>0.222</v>
      </c>
      <c r="M179" s="14">
        <v>66.97</v>
      </c>
      <c r="N179" s="28">
        <v>1</v>
      </c>
      <c r="O179" s="11">
        <f t="shared" si="18"/>
        <v>0.62459999999999982</v>
      </c>
      <c r="P179" s="20">
        <f t="shared" si="19"/>
        <v>0.37854545454545446</v>
      </c>
      <c r="Q179" s="20" t="str">
        <f t="shared" si="20"/>
        <v>26-50%</v>
      </c>
      <c r="R179" s="10"/>
      <c r="S179" s="10"/>
      <c r="T179" s="10"/>
      <c r="U179" s="10"/>
    </row>
    <row r="180" spans="1:21" x14ac:dyDescent="0.3">
      <c r="A180" s="6" t="s">
        <v>1687</v>
      </c>
      <c r="B180" s="6" t="s">
        <v>486</v>
      </c>
      <c r="C180" s="6">
        <v>305606765</v>
      </c>
      <c r="D180" s="6">
        <v>6765</v>
      </c>
      <c r="E180" s="6" t="s">
        <v>1131</v>
      </c>
      <c r="F180" s="7">
        <v>6000</v>
      </c>
      <c r="G180" s="10">
        <f t="shared" si="23"/>
        <v>1.33</v>
      </c>
      <c r="H180" s="8">
        <v>7980</v>
      </c>
      <c r="I180" s="8" t="s">
        <v>1683</v>
      </c>
      <c r="J180" s="10">
        <v>0.80340000000000011</v>
      </c>
      <c r="K180" s="20">
        <f t="shared" si="17"/>
        <v>0.60406015037593996</v>
      </c>
      <c r="L180" s="10">
        <v>0.222</v>
      </c>
      <c r="M180" s="14">
        <v>66.97</v>
      </c>
      <c r="N180" s="28">
        <v>1</v>
      </c>
      <c r="O180" s="11">
        <f t="shared" si="18"/>
        <v>0.30459999999999998</v>
      </c>
      <c r="P180" s="20">
        <f t="shared" si="19"/>
        <v>0.22902255639097741</v>
      </c>
      <c r="Q180" s="20" t="str">
        <f t="shared" si="20"/>
        <v>11-25%</v>
      </c>
      <c r="R180" s="10"/>
      <c r="S180" s="10"/>
      <c r="T180" s="10"/>
      <c r="U180" s="10"/>
    </row>
    <row r="181" spans="1:21" x14ac:dyDescent="0.3">
      <c r="A181" s="6" t="s">
        <v>1687</v>
      </c>
      <c r="B181" s="6" t="s">
        <v>90</v>
      </c>
      <c r="C181" s="6">
        <v>305606765</v>
      </c>
      <c r="D181" s="6">
        <v>6765</v>
      </c>
      <c r="E181" s="6" t="s">
        <v>1127</v>
      </c>
      <c r="F181" s="7">
        <v>22650</v>
      </c>
      <c r="G181" s="10">
        <f t="shared" si="23"/>
        <v>1.6724503311258279</v>
      </c>
      <c r="H181" s="8">
        <v>37881</v>
      </c>
      <c r="I181" s="8" t="s">
        <v>1683</v>
      </c>
      <c r="J181" s="10">
        <v>0.80340000000000011</v>
      </c>
      <c r="K181" s="20">
        <f t="shared" si="17"/>
        <v>0.48037301021620343</v>
      </c>
      <c r="L181" s="10">
        <v>0.222</v>
      </c>
      <c r="M181" s="14">
        <v>66.97</v>
      </c>
      <c r="N181" s="28">
        <v>1</v>
      </c>
      <c r="O181" s="11">
        <f t="shared" si="18"/>
        <v>0.64705033112582777</v>
      </c>
      <c r="P181" s="20">
        <f t="shared" si="19"/>
        <v>0.38688762176288899</v>
      </c>
      <c r="Q181" s="20" t="str">
        <f t="shared" si="20"/>
        <v>26-50%</v>
      </c>
      <c r="R181" s="10"/>
      <c r="S181" s="10"/>
      <c r="T181" s="10"/>
      <c r="U181" s="10"/>
    </row>
    <row r="182" spans="1:21" x14ac:dyDescent="0.3">
      <c r="A182" s="6" t="s">
        <v>1687</v>
      </c>
      <c r="B182" s="6" t="s">
        <v>83</v>
      </c>
      <c r="C182" s="6">
        <v>305606765</v>
      </c>
      <c r="D182" s="6">
        <v>6765</v>
      </c>
      <c r="E182" s="6" t="s">
        <v>1131</v>
      </c>
      <c r="F182" s="7">
        <v>55800</v>
      </c>
      <c r="G182" s="10">
        <f t="shared" si="23"/>
        <v>1.293763440860215</v>
      </c>
      <c r="H182" s="8">
        <v>72192</v>
      </c>
      <c r="I182" s="8" t="s">
        <v>1683</v>
      </c>
      <c r="J182" s="10">
        <v>0.80340000000000011</v>
      </c>
      <c r="K182" s="20">
        <f t="shared" si="17"/>
        <v>0.62097905585106394</v>
      </c>
      <c r="L182" s="10">
        <v>0.222</v>
      </c>
      <c r="M182" s="14">
        <v>66.97</v>
      </c>
      <c r="N182" s="28">
        <v>1</v>
      </c>
      <c r="O182" s="11">
        <f t="shared" si="18"/>
        <v>0.26836344086021491</v>
      </c>
      <c r="P182" s="20">
        <f t="shared" si="19"/>
        <v>0.20742852393617012</v>
      </c>
      <c r="Q182" s="20" t="str">
        <f t="shared" si="20"/>
        <v>11-25%</v>
      </c>
      <c r="R182" s="10"/>
      <c r="S182" s="10"/>
      <c r="T182" s="10"/>
      <c r="U182" s="10"/>
    </row>
    <row r="183" spans="1:21" x14ac:dyDescent="0.3">
      <c r="A183" s="6" t="s">
        <v>1687</v>
      </c>
      <c r="B183" s="6" t="s">
        <v>660</v>
      </c>
      <c r="C183" s="6">
        <v>301106769</v>
      </c>
      <c r="D183" s="6">
        <v>6769</v>
      </c>
      <c r="E183" s="6" t="s">
        <v>1457</v>
      </c>
      <c r="F183" s="7">
        <v>170</v>
      </c>
      <c r="G183" s="10">
        <f t="shared" si="23"/>
        <v>9.704470588235294</v>
      </c>
      <c r="H183" s="8">
        <v>1649.76</v>
      </c>
      <c r="I183" s="8" t="s">
        <v>1683</v>
      </c>
      <c r="J183" s="10">
        <v>6.6</v>
      </c>
      <c r="K183" s="20">
        <f t="shared" si="17"/>
        <v>0.68009892347977885</v>
      </c>
      <c r="L183" s="10">
        <v>0.61699999999999999</v>
      </c>
      <c r="M183" s="14">
        <v>186.12833333333333</v>
      </c>
      <c r="N183" s="28">
        <v>1</v>
      </c>
      <c r="O183" s="11">
        <f t="shared" si="18"/>
        <v>2.4874705882352943</v>
      </c>
      <c r="P183" s="20">
        <f t="shared" si="19"/>
        <v>0.25632213170400547</v>
      </c>
      <c r="Q183" s="20" t="str">
        <f t="shared" si="20"/>
        <v>26-50%</v>
      </c>
      <c r="R183" s="10"/>
      <c r="S183" s="10"/>
      <c r="T183" s="10"/>
      <c r="U183" s="10"/>
    </row>
    <row r="184" spans="1:21" x14ac:dyDescent="0.3">
      <c r="A184" s="6" t="s">
        <v>1687</v>
      </c>
      <c r="B184" s="6" t="s">
        <v>249</v>
      </c>
      <c r="C184" s="6">
        <v>305636779</v>
      </c>
      <c r="D184" s="6">
        <v>6779</v>
      </c>
      <c r="E184" s="6" t="s">
        <v>1233</v>
      </c>
      <c r="F184" s="7">
        <v>7350</v>
      </c>
      <c r="G184" s="10">
        <f t="shared" si="23"/>
        <v>9.6999999999999975</v>
      </c>
      <c r="H184" s="8">
        <v>71294.999999999985</v>
      </c>
      <c r="I184" s="8" t="s">
        <v>1683</v>
      </c>
      <c r="J184" s="10">
        <v>1.7766</v>
      </c>
      <c r="K184" s="20">
        <f t="shared" si="17"/>
        <v>0.18315463917525776</v>
      </c>
      <c r="L184" s="10">
        <v>0.16800000000000001</v>
      </c>
      <c r="M184" s="14">
        <v>50.680000000000007</v>
      </c>
      <c r="N184" s="28">
        <v>1</v>
      </c>
      <c r="O184" s="11">
        <f t="shared" si="18"/>
        <v>7.7553999999999972</v>
      </c>
      <c r="P184" s="20">
        <f t="shared" si="19"/>
        <v>0.79952577319587625</v>
      </c>
      <c r="Q184" s="20" t="str">
        <f t="shared" si="20"/>
        <v xml:space="preserve"> GM maagiore 50%</v>
      </c>
      <c r="R184" s="10"/>
      <c r="S184" s="10"/>
      <c r="T184" s="10"/>
      <c r="U184" s="10"/>
    </row>
    <row r="185" spans="1:21" x14ac:dyDescent="0.3">
      <c r="A185" s="6" t="s">
        <v>1687</v>
      </c>
      <c r="B185" s="6" t="s">
        <v>17</v>
      </c>
      <c r="C185" s="6">
        <v>301106784</v>
      </c>
      <c r="D185" s="6">
        <v>6784</v>
      </c>
      <c r="E185" s="6" t="s">
        <v>1092</v>
      </c>
      <c r="F185" s="7">
        <v>84364</v>
      </c>
      <c r="G185" s="10">
        <v>12.243000094827179</v>
      </c>
      <c r="H185" s="8">
        <v>1032868.4600000002</v>
      </c>
      <c r="I185" s="8" t="s">
        <v>1683</v>
      </c>
      <c r="J185" s="10">
        <v>8.5593000000000004</v>
      </c>
      <c r="K185" s="20">
        <f t="shared" si="17"/>
        <v>0.69911785785384506</v>
      </c>
      <c r="L185" s="10">
        <v>1.157</v>
      </c>
      <c r="M185" s="14">
        <v>188.04960000000003</v>
      </c>
      <c r="N185" s="28">
        <v>1</v>
      </c>
      <c r="O185" s="11">
        <f t="shared" si="18"/>
        <v>2.5267000948271789</v>
      </c>
      <c r="P185" s="20">
        <f t="shared" si="19"/>
        <v>0.20637916158268604</v>
      </c>
      <c r="Q185" s="20" t="str">
        <f t="shared" si="20"/>
        <v>11-25%</v>
      </c>
      <c r="R185" s="10"/>
      <c r="S185" s="10"/>
      <c r="T185" s="10"/>
      <c r="U185" s="10"/>
    </row>
    <row r="186" spans="1:21" x14ac:dyDescent="0.3">
      <c r="A186" s="6" t="s">
        <v>1687</v>
      </c>
      <c r="B186" s="6" t="s">
        <v>23</v>
      </c>
      <c r="C186" s="6">
        <v>301106784</v>
      </c>
      <c r="D186" s="6">
        <v>6784</v>
      </c>
      <c r="E186" s="6" t="s">
        <v>1095</v>
      </c>
      <c r="F186" s="7">
        <v>83136</v>
      </c>
      <c r="G186" s="10">
        <v>10.613000264626631</v>
      </c>
      <c r="H186" s="8">
        <v>882322.38999999966</v>
      </c>
      <c r="I186" s="8" t="s">
        <v>1683</v>
      </c>
      <c r="J186" s="10">
        <v>6.5198999999999998</v>
      </c>
      <c r="K186" s="20">
        <f t="shared" si="17"/>
        <v>0.6143314649421967</v>
      </c>
      <c r="L186" s="10">
        <v>1.1539999999999999</v>
      </c>
      <c r="M186" s="14">
        <v>184.76</v>
      </c>
      <c r="N186" s="28">
        <v>1</v>
      </c>
      <c r="O186" s="11">
        <f t="shared" si="18"/>
        <v>2.9391002646266315</v>
      </c>
      <c r="P186" s="20">
        <f t="shared" si="19"/>
        <v>0.27693396695962769</v>
      </c>
      <c r="Q186" s="20" t="str">
        <f t="shared" si="20"/>
        <v>26-50%</v>
      </c>
      <c r="R186" s="10"/>
      <c r="S186" s="10"/>
      <c r="T186" s="10"/>
      <c r="U186" s="10"/>
    </row>
    <row r="187" spans="1:21" x14ac:dyDescent="0.3">
      <c r="A187" s="6" t="s">
        <v>1687</v>
      </c>
      <c r="B187" s="6" t="s">
        <v>955</v>
      </c>
      <c r="C187" s="6">
        <v>301106784</v>
      </c>
      <c r="D187" s="6">
        <v>6784</v>
      </c>
      <c r="E187" s="6" t="s">
        <v>1202</v>
      </c>
      <c r="F187" s="7">
        <v>12</v>
      </c>
      <c r="G187" s="10">
        <f t="shared" ref="G187:G194" si="24">+H187/F187</f>
        <v>12.883333333333333</v>
      </c>
      <c r="H187" s="8">
        <v>154.6</v>
      </c>
      <c r="I187" s="8" t="s">
        <v>1683</v>
      </c>
      <c r="J187" s="10">
        <v>8.5593000000000004</v>
      </c>
      <c r="K187" s="20">
        <f t="shared" si="17"/>
        <v>0.66436998706338946</v>
      </c>
      <c r="L187" s="10">
        <v>1.157</v>
      </c>
      <c r="M187" s="14">
        <v>188.04960000000003</v>
      </c>
      <c r="N187" s="28">
        <v>1</v>
      </c>
      <c r="O187" s="11">
        <f t="shared" si="18"/>
        <v>3.1670333333333325</v>
      </c>
      <c r="P187" s="20">
        <f t="shared" si="19"/>
        <v>0.24582406209573085</v>
      </c>
      <c r="Q187" s="20" t="str">
        <f t="shared" si="20"/>
        <v>11-25%</v>
      </c>
      <c r="R187" s="10"/>
      <c r="S187" s="10"/>
      <c r="T187" s="10"/>
      <c r="U187" s="10"/>
    </row>
    <row r="188" spans="1:21" x14ac:dyDescent="0.3">
      <c r="A188" s="6" t="s">
        <v>1687</v>
      </c>
      <c r="B188" s="6" t="s">
        <v>768</v>
      </c>
      <c r="C188" s="6">
        <v>301106784</v>
      </c>
      <c r="D188" s="6">
        <v>6784</v>
      </c>
      <c r="E188" s="6" t="s">
        <v>1518</v>
      </c>
      <c r="F188" s="7">
        <v>48</v>
      </c>
      <c r="G188" s="10">
        <f t="shared" si="24"/>
        <v>14.065416666666666</v>
      </c>
      <c r="H188" s="8">
        <v>675.14</v>
      </c>
      <c r="I188" s="8" t="s">
        <v>1683</v>
      </c>
      <c r="J188" s="10">
        <v>8.5593000000000004</v>
      </c>
      <c r="K188" s="20">
        <f t="shared" si="17"/>
        <v>0.60853511864205945</v>
      </c>
      <c r="L188" s="10">
        <v>1.157</v>
      </c>
      <c r="M188" s="14">
        <v>188.04960000000003</v>
      </c>
      <c r="N188" s="28">
        <v>1</v>
      </c>
      <c r="O188" s="11">
        <f t="shared" si="18"/>
        <v>4.3491166666666654</v>
      </c>
      <c r="P188" s="20">
        <f t="shared" si="19"/>
        <v>0.30920638682347357</v>
      </c>
      <c r="Q188" s="20" t="str">
        <f t="shared" si="20"/>
        <v>26-50%</v>
      </c>
      <c r="R188" s="10"/>
      <c r="S188" s="10"/>
      <c r="T188" s="10"/>
      <c r="U188" s="10"/>
    </row>
    <row r="189" spans="1:21" x14ac:dyDescent="0.3">
      <c r="A189" s="6" t="s">
        <v>1687</v>
      </c>
      <c r="B189" s="6" t="s">
        <v>362</v>
      </c>
      <c r="C189" s="6">
        <v>301106784</v>
      </c>
      <c r="D189" s="6">
        <v>6784</v>
      </c>
      <c r="E189" s="6" t="s">
        <v>1309</v>
      </c>
      <c r="F189" s="7">
        <v>6336</v>
      </c>
      <c r="G189" s="10">
        <f t="shared" si="24"/>
        <v>4</v>
      </c>
      <c r="H189" s="8">
        <v>25344</v>
      </c>
      <c r="I189" s="8" t="s">
        <v>1683</v>
      </c>
      <c r="J189" s="10">
        <v>2.77</v>
      </c>
      <c r="K189" s="20">
        <f t="shared" si="17"/>
        <v>0.6925</v>
      </c>
      <c r="L189" s="10">
        <v>0.35474</v>
      </c>
      <c r="M189" s="14">
        <v>57.656624981849617</v>
      </c>
      <c r="N189" s="28">
        <v>1</v>
      </c>
      <c r="O189" s="11">
        <f t="shared" si="18"/>
        <v>0.87525999999999993</v>
      </c>
      <c r="P189" s="20">
        <f t="shared" si="19"/>
        <v>0.21881499999999998</v>
      </c>
      <c r="Q189" s="20" t="str">
        <f t="shared" si="20"/>
        <v>11-25%</v>
      </c>
      <c r="R189" s="10"/>
      <c r="S189" s="10"/>
      <c r="T189" s="10"/>
      <c r="U189" s="10"/>
    </row>
    <row r="190" spans="1:21" x14ac:dyDescent="0.3">
      <c r="A190" s="6" t="s">
        <v>1687</v>
      </c>
      <c r="B190" s="6" t="s">
        <v>201</v>
      </c>
      <c r="C190" s="6">
        <v>301106784</v>
      </c>
      <c r="D190" s="6">
        <v>6784</v>
      </c>
      <c r="E190" s="6" t="s">
        <v>1202</v>
      </c>
      <c r="F190" s="7">
        <v>6336</v>
      </c>
      <c r="G190" s="10">
        <f t="shared" si="24"/>
        <v>12.58</v>
      </c>
      <c r="H190" s="8">
        <v>79706.880000000005</v>
      </c>
      <c r="I190" s="8" t="s">
        <v>1683</v>
      </c>
      <c r="J190" s="10">
        <v>8.5593000000000004</v>
      </c>
      <c r="K190" s="20">
        <f t="shared" si="17"/>
        <v>0.68038950715421309</v>
      </c>
      <c r="L190" s="10">
        <v>1.157</v>
      </c>
      <c r="M190" s="14">
        <v>188.04960000000003</v>
      </c>
      <c r="N190" s="28">
        <v>1</v>
      </c>
      <c r="O190" s="11">
        <f t="shared" si="18"/>
        <v>2.8636999999999997</v>
      </c>
      <c r="P190" s="20">
        <f t="shared" si="19"/>
        <v>0.22763910969793319</v>
      </c>
      <c r="Q190" s="20" t="str">
        <f t="shared" si="20"/>
        <v>11-25%</v>
      </c>
      <c r="R190" s="10"/>
      <c r="S190" s="10"/>
      <c r="T190" s="10"/>
      <c r="U190" s="10"/>
    </row>
    <row r="191" spans="1:21" x14ac:dyDescent="0.3">
      <c r="A191" s="6" t="s">
        <v>1691</v>
      </c>
      <c r="B191" s="6" t="s">
        <v>643</v>
      </c>
      <c r="C191" s="6">
        <v>305496793</v>
      </c>
      <c r="D191" s="6">
        <v>6793</v>
      </c>
      <c r="E191" s="6" t="s">
        <v>1445</v>
      </c>
      <c r="F191" s="7">
        <v>165</v>
      </c>
      <c r="G191" s="10">
        <f t="shared" si="24"/>
        <v>11.89</v>
      </c>
      <c r="H191" s="8">
        <v>1961.8500000000001</v>
      </c>
      <c r="I191" s="8" t="s">
        <v>1683</v>
      </c>
      <c r="J191" s="10">
        <v>9.7059999999999995</v>
      </c>
      <c r="K191" s="20">
        <f t="shared" si="17"/>
        <v>0.81631623212783844</v>
      </c>
      <c r="L191" s="10">
        <v>2.0529999999999999</v>
      </c>
      <c r="M191" s="14">
        <v>333.67833085566122</v>
      </c>
      <c r="N191" s="28">
        <v>1</v>
      </c>
      <c r="O191" s="11">
        <f t="shared" si="18"/>
        <v>0.13100000000000112</v>
      </c>
      <c r="P191" s="20">
        <f t="shared" si="19"/>
        <v>1.1017661900757031E-2</v>
      </c>
      <c r="Q191" s="20" t="str">
        <f t="shared" si="20"/>
        <v>0-10%</v>
      </c>
      <c r="R191" s="10"/>
      <c r="S191" s="10"/>
      <c r="T191" s="10"/>
      <c r="U191" s="10"/>
    </row>
    <row r="192" spans="1:21" x14ac:dyDescent="0.3">
      <c r="A192" s="6" t="s">
        <v>1691</v>
      </c>
      <c r="B192" s="6" t="s">
        <v>605</v>
      </c>
      <c r="C192" s="6">
        <v>305496793</v>
      </c>
      <c r="D192" s="6">
        <v>6793</v>
      </c>
      <c r="E192" s="6" t="s">
        <v>1423</v>
      </c>
      <c r="F192" s="7">
        <v>225</v>
      </c>
      <c r="G192" s="10">
        <f t="shared" si="24"/>
        <v>12.12</v>
      </c>
      <c r="H192" s="8">
        <v>2727</v>
      </c>
      <c r="I192" s="8" t="s">
        <v>1683</v>
      </c>
      <c r="J192" s="10">
        <v>9.7059999999999995</v>
      </c>
      <c r="K192" s="20">
        <f t="shared" si="17"/>
        <v>0.8008250825082508</v>
      </c>
      <c r="L192" s="10">
        <v>2.0529999999999999</v>
      </c>
      <c r="M192" s="14">
        <v>333.67833085566122</v>
      </c>
      <c r="N192" s="28">
        <v>1</v>
      </c>
      <c r="O192" s="11">
        <f t="shared" si="18"/>
        <v>0.36099999999999977</v>
      </c>
      <c r="P192" s="20">
        <f t="shared" si="19"/>
        <v>2.9785478547854769E-2</v>
      </c>
      <c r="Q192" s="20" t="str">
        <f t="shared" si="20"/>
        <v>0-10%</v>
      </c>
      <c r="R192" s="10"/>
      <c r="S192" s="10"/>
      <c r="T192" s="10"/>
      <c r="U192" s="10"/>
    </row>
    <row r="193" spans="1:21" x14ac:dyDescent="0.3">
      <c r="A193" s="6" t="s">
        <v>1691</v>
      </c>
      <c r="B193" s="6" t="s">
        <v>616</v>
      </c>
      <c r="C193" s="6">
        <v>305496793</v>
      </c>
      <c r="D193" s="6">
        <v>6793</v>
      </c>
      <c r="E193" s="6" t="s">
        <v>1431</v>
      </c>
      <c r="F193" s="7">
        <v>210</v>
      </c>
      <c r="G193" s="10">
        <f t="shared" si="24"/>
        <v>11.969999999999999</v>
      </c>
      <c r="H193" s="8">
        <v>2513.6999999999998</v>
      </c>
      <c r="I193" s="8" t="s">
        <v>1683</v>
      </c>
      <c r="J193" s="10">
        <v>9.7059999999999995</v>
      </c>
      <c r="K193" s="20">
        <f t="shared" si="17"/>
        <v>0.81086048454469517</v>
      </c>
      <c r="L193" s="10">
        <v>2.0529999999999999</v>
      </c>
      <c r="M193" s="14">
        <v>333.67833085566122</v>
      </c>
      <c r="N193" s="28">
        <v>1</v>
      </c>
      <c r="O193" s="11">
        <f t="shared" si="18"/>
        <v>0.21099999999999941</v>
      </c>
      <c r="P193" s="20">
        <f t="shared" si="19"/>
        <v>1.7627401837928106E-2</v>
      </c>
      <c r="Q193" s="20" t="str">
        <f t="shared" si="20"/>
        <v>0-10%</v>
      </c>
      <c r="R193" s="10"/>
      <c r="S193" s="10"/>
      <c r="T193" s="10"/>
      <c r="U193" s="10"/>
    </row>
    <row r="194" spans="1:21" x14ac:dyDescent="0.3">
      <c r="A194" s="6" t="s">
        <v>1691</v>
      </c>
      <c r="B194" s="6" t="s">
        <v>409</v>
      </c>
      <c r="C194" s="6">
        <v>305496793</v>
      </c>
      <c r="D194" s="6">
        <v>6793</v>
      </c>
      <c r="E194" s="6" t="s">
        <v>1332</v>
      </c>
      <c r="F194" s="7">
        <v>1600</v>
      </c>
      <c r="G194" s="10">
        <f t="shared" si="24"/>
        <v>11.2</v>
      </c>
      <c r="H194" s="8">
        <v>17920</v>
      </c>
      <c r="I194" s="8" t="s">
        <v>1683</v>
      </c>
      <c r="J194" s="10">
        <v>9.7059999999999995</v>
      </c>
      <c r="K194" s="20">
        <f t="shared" si="17"/>
        <v>0.8666071428571428</v>
      </c>
      <c r="L194" s="10">
        <v>2.0529999999999999</v>
      </c>
      <c r="M194" s="14">
        <v>333.67833085566122</v>
      </c>
      <c r="N194" s="28">
        <v>1</v>
      </c>
      <c r="O194" s="11">
        <f t="shared" si="18"/>
        <v>-0.55900000000000016</v>
      </c>
      <c r="P194" s="20">
        <f t="shared" si="19"/>
        <v>-4.9910714285714301E-2</v>
      </c>
      <c r="Q194" s="20" t="str">
        <f t="shared" si="20"/>
        <v>GM NEGATIVO</v>
      </c>
      <c r="R194" s="10"/>
      <c r="S194" s="10"/>
      <c r="T194" s="10"/>
      <c r="U194" s="10"/>
    </row>
    <row r="195" spans="1:21" x14ac:dyDescent="0.3">
      <c r="A195" s="6" t="s">
        <v>1687</v>
      </c>
      <c r="B195" s="6" t="s">
        <v>118</v>
      </c>
      <c r="C195" s="6">
        <v>301106797</v>
      </c>
      <c r="D195" s="6">
        <v>6797</v>
      </c>
      <c r="E195" s="6" t="s">
        <v>1150</v>
      </c>
      <c r="F195" s="7">
        <v>17429</v>
      </c>
      <c r="G195" s="10">
        <v>10.790000000000001</v>
      </c>
      <c r="H195" s="8">
        <v>188058.91</v>
      </c>
      <c r="I195" s="8" t="s">
        <v>1683</v>
      </c>
      <c r="J195" s="10">
        <v>6.01127619047619</v>
      </c>
      <c r="K195" s="20">
        <f t="shared" ref="K195:K258" si="25">+(J195*F195)/H195</f>
        <v>0.55711549494682022</v>
      </c>
      <c r="L195" s="10">
        <v>0.7</v>
      </c>
      <c r="M195" s="14">
        <v>193.64759999999998</v>
      </c>
      <c r="N195" s="28">
        <v>1</v>
      </c>
      <c r="O195" s="11">
        <f t="shared" si="18"/>
        <v>4.0787238095238108</v>
      </c>
      <c r="P195" s="20">
        <f t="shared" si="19"/>
        <v>0.37800962090118723</v>
      </c>
      <c r="Q195" s="20" t="str">
        <f t="shared" si="20"/>
        <v>26-50%</v>
      </c>
      <c r="R195" s="10"/>
      <c r="S195" s="10"/>
      <c r="T195" s="10"/>
      <c r="U195" s="10"/>
    </row>
    <row r="196" spans="1:21" x14ac:dyDescent="0.3">
      <c r="A196" s="6" t="s">
        <v>1687</v>
      </c>
      <c r="B196" s="6" t="s">
        <v>140</v>
      </c>
      <c r="C196" s="6">
        <v>301106797</v>
      </c>
      <c r="D196" s="6">
        <v>6797</v>
      </c>
      <c r="E196" s="6" t="s">
        <v>1161</v>
      </c>
      <c r="F196" s="7">
        <v>14142</v>
      </c>
      <c r="G196" s="10">
        <v>10.66</v>
      </c>
      <c r="H196" s="8">
        <v>150753.72</v>
      </c>
      <c r="I196" s="8" t="s">
        <v>1683</v>
      </c>
      <c r="J196" s="10">
        <v>6.0083333333333329</v>
      </c>
      <c r="K196" s="20">
        <f t="shared" si="25"/>
        <v>0.56363352095059405</v>
      </c>
      <c r="L196" s="10">
        <v>0.7</v>
      </c>
      <c r="M196" s="14">
        <v>193.64759999999998</v>
      </c>
      <c r="N196" s="28">
        <v>1</v>
      </c>
      <c r="O196" s="11">
        <f t="shared" si="18"/>
        <v>3.9516666666666671</v>
      </c>
      <c r="P196" s="20">
        <f t="shared" si="19"/>
        <v>0.37070043777360856</v>
      </c>
      <c r="Q196" s="20" t="str">
        <f t="shared" si="20"/>
        <v>26-50%</v>
      </c>
      <c r="R196" s="10"/>
      <c r="S196" s="10"/>
      <c r="T196" s="10"/>
      <c r="U196" s="10"/>
    </row>
    <row r="197" spans="1:21" x14ac:dyDescent="0.3">
      <c r="A197" s="6" t="s">
        <v>1687</v>
      </c>
      <c r="B197" s="6" t="s">
        <v>166</v>
      </c>
      <c r="C197" s="6">
        <v>301106797</v>
      </c>
      <c r="D197" s="6">
        <v>6797</v>
      </c>
      <c r="E197" s="6" t="s">
        <v>1181</v>
      </c>
      <c r="F197" s="7">
        <v>10360</v>
      </c>
      <c r="G197" s="10">
        <v>11.660000000000002</v>
      </c>
      <c r="H197" s="8">
        <v>120797.60000000002</v>
      </c>
      <c r="I197" s="8" t="s">
        <v>1683</v>
      </c>
      <c r="J197" s="10">
        <v>2.8067500000000001</v>
      </c>
      <c r="K197" s="20">
        <f t="shared" si="25"/>
        <v>0.24071612349914234</v>
      </c>
      <c r="L197" s="10">
        <v>0.64500000000000002</v>
      </c>
      <c r="M197" s="14">
        <v>179.82</v>
      </c>
      <c r="N197" s="28">
        <v>1</v>
      </c>
      <c r="O197" s="11">
        <f t="shared" si="18"/>
        <v>8.2082500000000032</v>
      </c>
      <c r="P197" s="20">
        <f t="shared" si="19"/>
        <v>0.70396655231560912</v>
      </c>
      <c r="Q197" s="20" t="str">
        <f t="shared" si="20"/>
        <v xml:space="preserve"> GM maagiore 50%</v>
      </c>
      <c r="R197" s="10"/>
      <c r="S197" s="10"/>
      <c r="T197" s="10"/>
      <c r="U197" s="10"/>
    </row>
    <row r="198" spans="1:21" x14ac:dyDescent="0.3">
      <c r="A198" s="6" t="s">
        <v>1687</v>
      </c>
      <c r="B198" s="6" t="s">
        <v>694</v>
      </c>
      <c r="C198" s="6">
        <v>301106797</v>
      </c>
      <c r="D198" s="6">
        <v>6797</v>
      </c>
      <c r="E198" s="6" t="s">
        <v>1227</v>
      </c>
      <c r="F198" s="7">
        <v>96</v>
      </c>
      <c r="G198" s="10">
        <f t="shared" ref="G198:G219" si="26">+H198/F198</f>
        <v>12.334999999999999</v>
      </c>
      <c r="H198" s="8">
        <v>1184.1599999999999</v>
      </c>
      <c r="I198" s="8" t="s">
        <v>1683</v>
      </c>
      <c r="J198" s="10">
        <v>6.01127619047619</v>
      </c>
      <c r="K198" s="20">
        <f t="shared" si="25"/>
        <v>0.48733491613102481</v>
      </c>
      <c r="L198" s="10">
        <v>0.7</v>
      </c>
      <c r="M198" s="14">
        <v>193.64759999999998</v>
      </c>
      <c r="N198" s="28">
        <v>1</v>
      </c>
      <c r="O198" s="11">
        <f t="shared" si="18"/>
        <v>5.6237238095238089</v>
      </c>
      <c r="P198" s="20">
        <f t="shared" si="19"/>
        <v>0.45591599590788889</v>
      </c>
      <c r="Q198" s="20" t="str">
        <f t="shared" si="20"/>
        <v>26-50%</v>
      </c>
      <c r="R198" s="10"/>
      <c r="S198" s="10"/>
      <c r="T198" s="10"/>
      <c r="U198" s="10"/>
    </row>
    <row r="199" spans="1:21" x14ac:dyDescent="0.3">
      <c r="A199" s="6" t="s">
        <v>1687</v>
      </c>
      <c r="B199" s="6" t="s">
        <v>853</v>
      </c>
      <c r="C199" s="6">
        <v>301106797</v>
      </c>
      <c r="D199" s="6">
        <v>6797</v>
      </c>
      <c r="E199" s="6" t="s">
        <v>1273</v>
      </c>
      <c r="F199" s="7">
        <v>32</v>
      </c>
      <c r="G199" s="10">
        <f t="shared" si="26"/>
        <v>12.295</v>
      </c>
      <c r="H199" s="8">
        <v>393.44</v>
      </c>
      <c r="I199" s="8" t="s">
        <v>1683</v>
      </c>
      <c r="J199" s="10">
        <v>6.01127619047619</v>
      </c>
      <c r="K199" s="20">
        <f t="shared" si="25"/>
        <v>0.48892038962799433</v>
      </c>
      <c r="L199" s="10">
        <v>0.7</v>
      </c>
      <c r="M199" s="14">
        <v>193.64759999999998</v>
      </c>
      <c r="N199" s="28">
        <v>1</v>
      </c>
      <c r="O199" s="11">
        <f t="shared" si="18"/>
        <v>5.5837238095238098</v>
      </c>
      <c r="P199" s="20">
        <f t="shared" si="19"/>
        <v>0.45414589748058642</v>
      </c>
      <c r="Q199" s="20" t="str">
        <f t="shared" si="20"/>
        <v>26-50%</v>
      </c>
      <c r="R199" s="10"/>
      <c r="S199" s="10"/>
      <c r="T199" s="10"/>
      <c r="U199" s="10"/>
    </row>
    <row r="200" spans="1:21" x14ac:dyDescent="0.3">
      <c r="A200" s="6" t="s">
        <v>1687</v>
      </c>
      <c r="B200" s="6" t="s">
        <v>686</v>
      </c>
      <c r="C200" s="6">
        <v>301106797</v>
      </c>
      <c r="D200" s="6">
        <v>6797</v>
      </c>
      <c r="E200" s="6" t="s">
        <v>1264</v>
      </c>
      <c r="F200" s="7">
        <v>112</v>
      </c>
      <c r="G200" s="10">
        <f t="shared" si="26"/>
        <v>11.486785714285714</v>
      </c>
      <c r="H200" s="8">
        <v>1286.52</v>
      </c>
      <c r="I200" s="8" t="s">
        <v>1683</v>
      </c>
      <c r="J200" s="10">
        <v>6.01127619047619</v>
      </c>
      <c r="K200" s="20">
        <f t="shared" si="25"/>
        <v>0.52332100032128015</v>
      </c>
      <c r="L200" s="10">
        <v>0.7</v>
      </c>
      <c r="M200" s="14">
        <v>193.64759999999998</v>
      </c>
      <c r="N200" s="28">
        <v>1</v>
      </c>
      <c r="O200" s="11">
        <f t="shared" si="18"/>
        <v>4.7755095238095242</v>
      </c>
      <c r="P200" s="20">
        <f t="shared" si="19"/>
        <v>0.41573941071002918</v>
      </c>
      <c r="Q200" s="20" t="str">
        <f t="shared" si="20"/>
        <v>26-50%</v>
      </c>
      <c r="R200" s="10"/>
      <c r="S200" s="10"/>
      <c r="T200" s="10"/>
      <c r="U200" s="10"/>
    </row>
    <row r="201" spans="1:21" x14ac:dyDescent="0.3">
      <c r="A201" s="6" t="s">
        <v>1687</v>
      </c>
      <c r="B201" s="6" t="s">
        <v>756</v>
      </c>
      <c r="C201" s="6">
        <v>301106797</v>
      </c>
      <c r="D201" s="6">
        <v>6797</v>
      </c>
      <c r="E201" s="6" t="s">
        <v>1161</v>
      </c>
      <c r="F201" s="7">
        <v>64</v>
      </c>
      <c r="G201" s="10">
        <f t="shared" si="26"/>
        <v>11.86890625</v>
      </c>
      <c r="H201" s="8">
        <v>759.61</v>
      </c>
      <c r="I201" s="8" t="s">
        <v>1683</v>
      </c>
      <c r="J201" s="10">
        <v>6.01127619047619</v>
      </c>
      <c r="K201" s="20">
        <f t="shared" si="25"/>
        <v>0.50647263225928585</v>
      </c>
      <c r="L201" s="10">
        <v>0.7</v>
      </c>
      <c r="M201" s="14">
        <v>193.64759999999998</v>
      </c>
      <c r="N201" s="28">
        <v>1</v>
      </c>
      <c r="O201" s="11">
        <f t="shared" si="18"/>
        <v>5.15763005952381</v>
      </c>
      <c r="P201" s="20">
        <f t="shared" si="19"/>
        <v>0.43454973448154161</v>
      </c>
      <c r="Q201" s="20" t="str">
        <f t="shared" si="20"/>
        <v>26-50%</v>
      </c>
      <c r="R201" s="10"/>
      <c r="S201" s="10"/>
      <c r="T201" s="10"/>
      <c r="U201" s="10"/>
    </row>
    <row r="202" spans="1:21" x14ac:dyDescent="0.3">
      <c r="A202" s="6" t="s">
        <v>1687</v>
      </c>
      <c r="B202" s="6" t="s">
        <v>252</v>
      </c>
      <c r="C202" s="6">
        <v>301106797</v>
      </c>
      <c r="D202" s="6">
        <v>6797</v>
      </c>
      <c r="E202" s="6" t="s">
        <v>1181</v>
      </c>
      <c r="F202" s="7">
        <v>5178</v>
      </c>
      <c r="G202" s="10">
        <f t="shared" si="26"/>
        <v>11.659999999999998</v>
      </c>
      <c r="H202" s="8">
        <v>60375.479999999996</v>
      </c>
      <c r="I202" s="8" t="s">
        <v>1683</v>
      </c>
      <c r="J202" s="10">
        <v>6.01127619047619</v>
      </c>
      <c r="K202" s="20">
        <f t="shared" si="25"/>
        <v>0.51554684309401289</v>
      </c>
      <c r="L202" s="10">
        <v>0.7</v>
      </c>
      <c r="M202" s="14">
        <v>193.64759999999998</v>
      </c>
      <c r="N202" s="28">
        <v>1</v>
      </c>
      <c r="O202" s="11">
        <f t="shared" si="18"/>
        <v>4.9487238095238082</v>
      </c>
      <c r="P202" s="20">
        <f t="shared" si="19"/>
        <v>0.42441885158866288</v>
      </c>
      <c r="Q202" s="20" t="str">
        <f t="shared" si="20"/>
        <v>26-50%</v>
      </c>
      <c r="R202" s="10"/>
      <c r="S202" s="10"/>
      <c r="T202" s="10"/>
      <c r="U202" s="10"/>
    </row>
    <row r="203" spans="1:21" x14ac:dyDescent="0.3">
      <c r="A203" s="6" t="s">
        <v>1687</v>
      </c>
      <c r="B203" s="6" t="s">
        <v>458</v>
      </c>
      <c r="C203" s="6">
        <v>301106797</v>
      </c>
      <c r="D203" s="6">
        <v>6797</v>
      </c>
      <c r="E203" s="6" t="s">
        <v>1354</v>
      </c>
      <c r="F203" s="7">
        <v>980</v>
      </c>
      <c r="G203" s="10">
        <f t="shared" si="26"/>
        <v>11.66</v>
      </c>
      <c r="H203" s="8">
        <v>11426.8</v>
      </c>
      <c r="I203" s="8" t="s">
        <v>1683</v>
      </c>
      <c r="J203" s="10">
        <v>6.01127619047619</v>
      </c>
      <c r="K203" s="20">
        <f t="shared" si="25"/>
        <v>0.51554684309401289</v>
      </c>
      <c r="L203" s="10">
        <v>0.7</v>
      </c>
      <c r="M203" s="14">
        <v>193.64759999999998</v>
      </c>
      <c r="N203" s="28">
        <v>1</v>
      </c>
      <c r="O203" s="11">
        <f t="shared" si="18"/>
        <v>4.94872380952381</v>
      </c>
      <c r="P203" s="20">
        <f t="shared" si="19"/>
        <v>0.42441885158866294</v>
      </c>
      <c r="Q203" s="20" t="str">
        <f t="shared" si="20"/>
        <v>26-50%</v>
      </c>
      <c r="R203" s="10"/>
      <c r="S203" s="10"/>
      <c r="T203" s="10"/>
      <c r="U203" s="10"/>
    </row>
    <row r="204" spans="1:21" x14ac:dyDescent="0.3">
      <c r="A204" s="6" t="s">
        <v>1687</v>
      </c>
      <c r="B204" s="6" t="s">
        <v>240</v>
      </c>
      <c r="C204" s="6">
        <v>301106797</v>
      </c>
      <c r="D204" s="6">
        <v>6797</v>
      </c>
      <c r="E204" s="6" t="s">
        <v>1227</v>
      </c>
      <c r="F204" s="7">
        <v>5810</v>
      </c>
      <c r="G204" s="10">
        <f t="shared" si="26"/>
        <v>11.580000000000004</v>
      </c>
      <c r="H204" s="8">
        <v>67279.800000000017</v>
      </c>
      <c r="I204" s="8" t="s">
        <v>1683</v>
      </c>
      <c r="J204" s="10">
        <v>6.01127619047619</v>
      </c>
      <c r="K204" s="20">
        <f t="shared" si="25"/>
        <v>0.51910847931573301</v>
      </c>
      <c r="L204" s="10">
        <v>0.7</v>
      </c>
      <c r="M204" s="14">
        <v>193.64759999999998</v>
      </c>
      <c r="N204" s="28">
        <v>1</v>
      </c>
      <c r="O204" s="11">
        <f t="shared" si="18"/>
        <v>4.8687238095238135</v>
      </c>
      <c r="P204" s="20">
        <f t="shared" si="19"/>
        <v>0.42044247059791123</v>
      </c>
      <c r="Q204" s="20" t="str">
        <f t="shared" si="20"/>
        <v>26-50%</v>
      </c>
      <c r="R204" s="10"/>
      <c r="S204" s="10"/>
      <c r="T204" s="10"/>
      <c r="U204" s="10"/>
    </row>
    <row r="205" spans="1:21" x14ac:dyDescent="0.3">
      <c r="A205" s="6" t="s">
        <v>1687</v>
      </c>
      <c r="B205" s="6" t="s">
        <v>301</v>
      </c>
      <c r="C205" s="6">
        <v>301106797</v>
      </c>
      <c r="D205" s="6">
        <v>6797</v>
      </c>
      <c r="E205" s="6" t="s">
        <v>1273</v>
      </c>
      <c r="F205" s="7">
        <v>3570</v>
      </c>
      <c r="G205" s="10">
        <f t="shared" si="26"/>
        <v>11.540000000000003</v>
      </c>
      <c r="H205" s="8">
        <v>41197.80000000001</v>
      </c>
      <c r="I205" s="8" t="s">
        <v>1683</v>
      </c>
      <c r="J205" s="10">
        <v>6.01127619047619</v>
      </c>
      <c r="K205" s="20">
        <f t="shared" si="25"/>
        <v>0.52090781546587417</v>
      </c>
      <c r="L205" s="10">
        <v>0.7</v>
      </c>
      <c r="M205" s="14">
        <v>193.64759999999998</v>
      </c>
      <c r="N205" s="28">
        <v>1</v>
      </c>
      <c r="O205" s="11">
        <f t="shared" si="18"/>
        <v>4.8287238095238125</v>
      </c>
      <c r="P205" s="20">
        <f t="shared" si="19"/>
        <v>0.41843360567797327</v>
      </c>
      <c r="Q205" s="20" t="str">
        <f t="shared" si="20"/>
        <v>26-50%</v>
      </c>
      <c r="R205" s="10"/>
      <c r="S205" s="10"/>
      <c r="T205" s="10"/>
      <c r="U205" s="10"/>
    </row>
    <row r="206" spans="1:21" x14ac:dyDescent="0.3">
      <c r="A206" s="6" t="s">
        <v>1687</v>
      </c>
      <c r="B206" s="6" t="s">
        <v>289</v>
      </c>
      <c r="C206" s="6">
        <v>301106797</v>
      </c>
      <c r="D206" s="6">
        <v>6797</v>
      </c>
      <c r="E206" s="6" t="s">
        <v>1264</v>
      </c>
      <c r="F206" s="7">
        <v>4060</v>
      </c>
      <c r="G206" s="10">
        <f t="shared" si="26"/>
        <v>10.76</v>
      </c>
      <c r="H206" s="8">
        <v>43685.599999999999</v>
      </c>
      <c r="I206" s="8" t="s">
        <v>1683</v>
      </c>
      <c r="J206" s="10">
        <v>6.01127619047619</v>
      </c>
      <c r="K206" s="20">
        <f t="shared" si="25"/>
        <v>0.55866879093644894</v>
      </c>
      <c r="L206" s="10">
        <v>0.7</v>
      </c>
      <c r="M206" s="14">
        <v>193.64759999999998</v>
      </c>
      <c r="N206" s="28">
        <v>1</v>
      </c>
      <c r="O206" s="11">
        <f t="shared" ref="O206:O269" si="27">+G206-J206-L206</f>
        <v>4.0487238095238096</v>
      </c>
      <c r="P206" s="20">
        <f t="shared" ref="P206:P269" si="28">+O206/G206</f>
        <v>0.37627544698176668</v>
      </c>
      <c r="Q206" s="20" t="str">
        <f t="shared" ref="Q206:Q269" si="29">IF(P206&lt;0%,"GM NEGATIVO",IF(P206&lt;11%,"0-10%",IF(P206&lt;25%,"11-25%",IF(P206&lt;50%,"26-50%",IF(P206&gt;51%," GM maagiore 50%",0)))))</f>
        <v>26-50%</v>
      </c>
      <c r="R206" s="10"/>
      <c r="S206" s="10"/>
      <c r="T206" s="10"/>
      <c r="U206" s="10"/>
    </row>
    <row r="207" spans="1:21" x14ac:dyDescent="0.3">
      <c r="A207" s="6" t="s">
        <v>1687</v>
      </c>
      <c r="B207" s="6" t="s">
        <v>419</v>
      </c>
      <c r="C207" s="6">
        <v>301106797</v>
      </c>
      <c r="D207" s="6">
        <v>6797</v>
      </c>
      <c r="E207" s="6" t="s">
        <v>1336</v>
      </c>
      <c r="F207" s="7">
        <v>1400</v>
      </c>
      <c r="G207" s="10">
        <f t="shared" si="26"/>
        <v>11.369999999999996</v>
      </c>
      <c r="H207" s="8">
        <v>15917.999999999995</v>
      </c>
      <c r="I207" s="8" t="s">
        <v>1683</v>
      </c>
      <c r="J207" s="10">
        <v>6.01127619047619</v>
      </c>
      <c r="K207" s="20">
        <f t="shared" si="25"/>
        <v>0.52869623487037753</v>
      </c>
      <c r="L207" s="10">
        <v>0.7</v>
      </c>
      <c r="M207" s="14">
        <v>193.64759999999998</v>
      </c>
      <c r="N207" s="28">
        <v>1</v>
      </c>
      <c r="O207" s="11">
        <f t="shared" si="27"/>
        <v>4.6587238095238055</v>
      </c>
      <c r="P207" s="20">
        <f t="shared" si="28"/>
        <v>0.40973824182267432</v>
      </c>
      <c r="Q207" s="20" t="str">
        <f t="shared" si="29"/>
        <v>26-50%</v>
      </c>
      <c r="R207" s="10"/>
      <c r="S207" s="10"/>
      <c r="T207" s="10"/>
      <c r="U207" s="10"/>
    </row>
    <row r="208" spans="1:21" x14ac:dyDescent="0.3">
      <c r="A208" s="6" t="s">
        <v>1687</v>
      </c>
      <c r="B208" s="6" t="s">
        <v>935</v>
      </c>
      <c r="C208" s="6">
        <v>301106797</v>
      </c>
      <c r="D208" s="6">
        <v>6797</v>
      </c>
      <c r="E208" s="6" t="s">
        <v>1602</v>
      </c>
      <c r="F208" s="7">
        <v>16</v>
      </c>
      <c r="G208" s="10">
        <f t="shared" si="26"/>
        <v>11.823124999999999</v>
      </c>
      <c r="H208" s="8">
        <v>189.17</v>
      </c>
      <c r="I208" s="8" t="s">
        <v>1683</v>
      </c>
      <c r="J208" s="10">
        <v>6.01127619047619</v>
      </c>
      <c r="K208" s="20">
        <f t="shared" si="25"/>
        <v>0.50843378467843237</v>
      </c>
      <c r="L208" s="10">
        <v>0.7</v>
      </c>
      <c r="M208" s="14">
        <v>193.64759999999998</v>
      </c>
      <c r="N208" s="28">
        <v>1</v>
      </c>
      <c r="O208" s="11">
        <f t="shared" si="27"/>
        <v>5.111848809523809</v>
      </c>
      <c r="P208" s="20">
        <f t="shared" si="28"/>
        <v>0.4323602101410422</v>
      </c>
      <c r="Q208" s="20" t="str">
        <f t="shared" si="29"/>
        <v>26-50%</v>
      </c>
      <c r="R208" s="10"/>
      <c r="S208" s="10"/>
      <c r="T208" s="10"/>
      <c r="U208" s="10"/>
    </row>
    <row r="209" spans="1:21" x14ac:dyDescent="0.3">
      <c r="A209" s="6" t="s">
        <v>1687</v>
      </c>
      <c r="B209" s="6" t="s">
        <v>664</v>
      </c>
      <c r="C209" s="6">
        <v>301106797</v>
      </c>
      <c r="D209" s="6">
        <v>6797</v>
      </c>
      <c r="E209" s="6" t="s">
        <v>1460</v>
      </c>
      <c r="F209" s="7">
        <v>128</v>
      </c>
      <c r="G209" s="10">
        <f t="shared" si="26"/>
        <v>12.644921875</v>
      </c>
      <c r="H209" s="8">
        <v>1618.55</v>
      </c>
      <c r="I209" s="8" t="s">
        <v>1683</v>
      </c>
      <c r="J209" s="10">
        <v>6.01127619047619</v>
      </c>
      <c r="K209" s="20">
        <f t="shared" si="25"/>
        <v>0.47539053620892302</v>
      </c>
      <c r="L209" s="10">
        <v>0.7</v>
      </c>
      <c r="M209" s="14">
        <v>193.64759999999998</v>
      </c>
      <c r="N209" s="28">
        <v>1</v>
      </c>
      <c r="O209" s="11">
        <f t="shared" si="27"/>
        <v>5.9336456845238095</v>
      </c>
      <c r="P209" s="20">
        <f t="shared" si="28"/>
        <v>0.46925127281767487</v>
      </c>
      <c r="Q209" s="20" t="str">
        <f t="shared" si="29"/>
        <v>26-50%</v>
      </c>
      <c r="R209" s="10"/>
      <c r="S209" s="10"/>
      <c r="T209" s="10"/>
      <c r="U209" s="10"/>
    </row>
    <row r="210" spans="1:21" x14ac:dyDescent="0.3">
      <c r="A210" s="6" t="s">
        <v>1687</v>
      </c>
      <c r="B210" s="6" t="s">
        <v>594</v>
      </c>
      <c r="C210" s="6">
        <v>301106797</v>
      </c>
      <c r="D210" s="6">
        <v>6797</v>
      </c>
      <c r="E210" s="6" t="s">
        <v>1417</v>
      </c>
      <c r="F210" s="7">
        <v>240</v>
      </c>
      <c r="G210" s="10">
        <f t="shared" si="26"/>
        <v>12.174833333333334</v>
      </c>
      <c r="H210" s="8">
        <v>2921.96</v>
      </c>
      <c r="I210" s="8" t="s">
        <v>1683</v>
      </c>
      <c r="J210" s="10">
        <v>6.01127619047619</v>
      </c>
      <c r="K210" s="20">
        <f t="shared" si="25"/>
        <v>0.49374607650833191</v>
      </c>
      <c r="L210" s="10">
        <v>0.7</v>
      </c>
      <c r="M210" s="14">
        <v>193.64759999999998</v>
      </c>
      <c r="N210" s="28">
        <v>1</v>
      </c>
      <c r="O210" s="11">
        <f t="shared" si="27"/>
        <v>5.4635571428571437</v>
      </c>
      <c r="P210" s="20">
        <f t="shared" si="28"/>
        <v>0.44875826988929157</v>
      </c>
      <c r="Q210" s="20" t="str">
        <f t="shared" si="29"/>
        <v>26-50%</v>
      </c>
      <c r="R210" s="10"/>
      <c r="S210" s="10"/>
      <c r="T210" s="10"/>
      <c r="U210" s="10"/>
    </row>
    <row r="211" spans="1:21" x14ac:dyDescent="0.3">
      <c r="A211" s="6" t="s">
        <v>1687</v>
      </c>
      <c r="B211" s="6" t="s">
        <v>942</v>
      </c>
      <c r="C211" s="6">
        <v>301106797</v>
      </c>
      <c r="D211" s="6">
        <v>6797</v>
      </c>
      <c r="E211" s="6" t="s">
        <v>1605</v>
      </c>
      <c r="F211" s="7">
        <v>16</v>
      </c>
      <c r="G211" s="10">
        <f t="shared" si="26"/>
        <v>11.348125</v>
      </c>
      <c r="H211" s="8">
        <v>181.57</v>
      </c>
      <c r="I211" s="8" t="s">
        <v>1683</v>
      </c>
      <c r="J211" s="10">
        <v>6.01127619047619</v>
      </c>
      <c r="K211" s="20">
        <f t="shared" si="25"/>
        <v>0.52971536623681803</v>
      </c>
      <c r="L211" s="10">
        <v>0.7</v>
      </c>
      <c r="M211" s="14">
        <v>193.64759999999998</v>
      </c>
      <c r="N211" s="28">
        <v>1</v>
      </c>
      <c r="O211" s="11">
        <f t="shared" si="27"/>
        <v>4.6368488095238094</v>
      </c>
      <c r="P211" s="20">
        <f t="shared" si="28"/>
        <v>0.40860043483164044</v>
      </c>
      <c r="Q211" s="20" t="str">
        <f t="shared" si="29"/>
        <v>26-50%</v>
      </c>
      <c r="R211" s="10"/>
      <c r="S211" s="10"/>
      <c r="T211" s="10"/>
      <c r="U211" s="10"/>
    </row>
    <row r="212" spans="1:21" x14ac:dyDescent="0.3">
      <c r="A212" s="6" t="s">
        <v>1687</v>
      </c>
      <c r="B212" s="6" t="s">
        <v>824</v>
      </c>
      <c r="C212" s="6">
        <v>301106797</v>
      </c>
      <c r="D212" s="6">
        <v>6797</v>
      </c>
      <c r="E212" s="6" t="s">
        <v>1545</v>
      </c>
      <c r="F212" s="7">
        <v>42</v>
      </c>
      <c r="G212" s="10">
        <f t="shared" si="26"/>
        <v>11.811190476190477</v>
      </c>
      <c r="H212" s="8">
        <v>496.07000000000005</v>
      </c>
      <c r="I212" s="8" t="s">
        <v>1683</v>
      </c>
      <c r="J212" s="10">
        <v>6.01127619047619</v>
      </c>
      <c r="K212" s="20">
        <f t="shared" si="25"/>
        <v>0.50894752756667394</v>
      </c>
      <c r="L212" s="10">
        <v>0.7</v>
      </c>
      <c r="M212" s="14">
        <v>193.64759999999998</v>
      </c>
      <c r="N212" s="28">
        <v>1</v>
      </c>
      <c r="O212" s="11">
        <f t="shared" si="27"/>
        <v>5.099914285714287</v>
      </c>
      <c r="P212" s="20">
        <f t="shared" si="28"/>
        <v>0.43178664301409081</v>
      </c>
      <c r="Q212" s="20" t="str">
        <f t="shared" si="29"/>
        <v>26-50%</v>
      </c>
      <c r="R212" s="10"/>
      <c r="S212" s="10"/>
      <c r="T212" s="10"/>
      <c r="U212" s="10"/>
    </row>
    <row r="213" spans="1:21" x14ac:dyDescent="0.3">
      <c r="A213" s="6" t="s">
        <v>1687</v>
      </c>
      <c r="B213" s="6" t="s">
        <v>652</v>
      </c>
      <c r="C213" s="6">
        <v>301106798</v>
      </c>
      <c r="D213" s="6">
        <v>6798</v>
      </c>
      <c r="E213" s="6" t="s">
        <v>1451</v>
      </c>
      <c r="F213" s="7">
        <v>256</v>
      </c>
      <c r="G213" s="10">
        <f t="shared" si="26"/>
        <v>7.1050390624999995</v>
      </c>
      <c r="H213" s="8">
        <v>1818.8899999999999</v>
      </c>
      <c r="I213" s="8" t="s">
        <v>1683</v>
      </c>
      <c r="J213" s="10">
        <v>2.7404999999999999</v>
      </c>
      <c r="K213" s="20">
        <f t="shared" si="25"/>
        <v>0.38571216511168904</v>
      </c>
      <c r="L213" s="10">
        <v>0.53500000000000003</v>
      </c>
      <c r="M213" s="14">
        <v>148.00209428571429</v>
      </c>
      <c r="N213" s="28">
        <v>1</v>
      </c>
      <c r="O213" s="11">
        <f t="shared" si="27"/>
        <v>3.8295390624999994</v>
      </c>
      <c r="P213" s="20">
        <f t="shared" si="28"/>
        <v>0.53898916372073069</v>
      </c>
      <c r="Q213" s="20" t="str">
        <f t="shared" si="29"/>
        <v xml:space="preserve"> GM maagiore 50%</v>
      </c>
      <c r="R213" s="10"/>
      <c r="S213" s="10"/>
      <c r="T213" s="10"/>
      <c r="U213" s="10"/>
    </row>
    <row r="214" spans="1:21" x14ac:dyDescent="0.3">
      <c r="A214" s="6" t="s">
        <v>1687</v>
      </c>
      <c r="B214" s="6" t="s">
        <v>649</v>
      </c>
      <c r="C214" s="6">
        <v>301106798</v>
      </c>
      <c r="D214" s="6">
        <v>6798</v>
      </c>
      <c r="E214" s="6" t="s">
        <v>1449</v>
      </c>
      <c r="F214" s="7">
        <v>168</v>
      </c>
      <c r="G214" s="10">
        <f t="shared" si="26"/>
        <v>11.190000000000001</v>
      </c>
      <c r="H214" s="8">
        <v>1879.9200000000003</v>
      </c>
      <c r="I214" s="8" t="s">
        <v>1683</v>
      </c>
      <c r="J214" s="10">
        <v>2.7404999999999999</v>
      </c>
      <c r="K214" s="20">
        <f t="shared" si="25"/>
        <v>0.2449061662198391</v>
      </c>
      <c r="L214" s="10">
        <v>0.53500000000000003</v>
      </c>
      <c r="M214" s="14">
        <v>148.00209428571429</v>
      </c>
      <c r="N214" s="28">
        <v>1</v>
      </c>
      <c r="O214" s="11">
        <f t="shared" si="27"/>
        <v>7.9145000000000003</v>
      </c>
      <c r="P214" s="20">
        <f t="shared" si="28"/>
        <v>0.70728328865058088</v>
      </c>
      <c r="Q214" s="20" t="str">
        <f t="shared" si="29"/>
        <v xml:space="preserve"> GM maagiore 50%</v>
      </c>
      <c r="R214" s="10"/>
      <c r="S214" s="10"/>
      <c r="T214" s="10"/>
      <c r="U214" s="10"/>
    </row>
    <row r="215" spans="1:21" x14ac:dyDescent="0.3">
      <c r="A215" s="6" t="s">
        <v>1687</v>
      </c>
      <c r="B215" s="6" t="s">
        <v>665</v>
      </c>
      <c r="C215" s="6">
        <v>301106798</v>
      </c>
      <c r="D215" s="6">
        <v>6798</v>
      </c>
      <c r="E215" s="6" t="s">
        <v>1461</v>
      </c>
      <c r="F215" s="7">
        <v>166</v>
      </c>
      <c r="G215" s="10">
        <f t="shared" si="26"/>
        <v>9.69</v>
      </c>
      <c r="H215" s="8">
        <v>1608.54</v>
      </c>
      <c r="I215" s="8" t="s">
        <v>1683</v>
      </c>
      <c r="J215" s="10">
        <v>2.7404999999999999</v>
      </c>
      <c r="K215" s="20">
        <f t="shared" si="25"/>
        <v>0.28281733746130033</v>
      </c>
      <c r="L215" s="10">
        <v>0.53500000000000003</v>
      </c>
      <c r="M215" s="14">
        <v>148.00209428571429</v>
      </c>
      <c r="N215" s="28">
        <v>1</v>
      </c>
      <c r="O215" s="11">
        <f t="shared" si="27"/>
        <v>6.4144999999999994</v>
      </c>
      <c r="P215" s="20">
        <f t="shared" si="28"/>
        <v>0.66197110423116612</v>
      </c>
      <c r="Q215" s="20" t="str">
        <f t="shared" si="29"/>
        <v xml:space="preserve"> GM maagiore 50%</v>
      </c>
      <c r="R215" s="10"/>
      <c r="S215" s="10"/>
      <c r="T215" s="10"/>
      <c r="U215" s="10"/>
    </row>
    <row r="216" spans="1:21" x14ac:dyDescent="0.3">
      <c r="A216" s="6" t="s">
        <v>1687</v>
      </c>
      <c r="B216" s="6" t="s">
        <v>900</v>
      </c>
      <c r="C216" s="6">
        <v>301106798</v>
      </c>
      <c r="D216" s="6">
        <v>6798</v>
      </c>
      <c r="E216" s="6" t="s">
        <v>1400</v>
      </c>
      <c r="F216" s="7">
        <v>30</v>
      </c>
      <c r="G216" s="10">
        <f t="shared" si="26"/>
        <v>10</v>
      </c>
      <c r="H216" s="8">
        <v>300</v>
      </c>
      <c r="I216" s="8" t="s">
        <v>1683</v>
      </c>
      <c r="J216" s="10">
        <v>2.7404999999999999</v>
      </c>
      <c r="K216" s="20">
        <f t="shared" si="25"/>
        <v>0.27405000000000002</v>
      </c>
      <c r="L216" s="10">
        <v>0.53500000000000003</v>
      </c>
      <c r="M216" s="14">
        <v>148.00209428571429</v>
      </c>
      <c r="N216" s="28">
        <v>1</v>
      </c>
      <c r="O216" s="11">
        <f t="shared" si="27"/>
        <v>6.7244999999999999</v>
      </c>
      <c r="P216" s="20">
        <f t="shared" si="28"/>
        <v>0.67244999999999999</v>
      </c>
      <c r="Q216" s="20" t="str">
        <f t="shared" si="29"/>
        <v xml:space="preserve"> GM maagiore 50%</v>
      </c>
      <c r="R216" s="10"/>
      <c r="S216" s="10"/>
      <c r="T216" s="10"/>
      <c r="U216" s="10"/>
    </row>
    <row r="217" spans="1:21" x14ac:dyDescent="0.3">
      <c r="A217" s="6" t="s">
        <v>1687</v>
      </c>
      <c r="B217" s="6" t="s">
        <v>463</v>
      </c>
      <c r="C217" s="6">
        <v>301106798</v>
      </c>
      <c r="D217" s="6">
        <v>6798</v>
      </c>
      <c r="E217" s="6" t="s">
        <v>1358</v>
      </c>
      <c r="F217" s="7">
        <v>1755</v>
      </c>
      <c r="G217" s="10">
        <f t="shared" si="26"/>
        <v>6.2100000000000009</v>
      </c>
      <c r="H217" s="8">
        <v>10898.550000000001</v>
      </c>
      <c r="I217" s="8" t="s">
        <v>1683</v>
      </c>
      <c r="J217" s="10">
        <v>2.7404999999999999</v>
      </c>
      <c r="K217" s="20">
        <f t="shared" si="25"/>
        <v>0.44130434782608696</v>
      </c>
      <c r="L217" s="10">
        <v>0.53500000000000003</v>
      </c>
      <c r="M217" s="14">
        <v>148.00209428571429</v>
      </c>
      <c r="N217" s="28">
        <v>1</v>
      </c>
      <c r="O217" s="11">
        <f t="shared" si="27"/>
        <v>2.9345000000000008</v>
      </c>
      <c r="P217" s="20">
        <f t="shared" si="28"/>
        <v>0.47254428341384869</v>
      </c>
      <c r="Q217" s="20" t="str">
        <f t="shared" si="29"/>
        <v>26-50%</v>
      </c>
      <c r="R217" s="10"/>
      <c r="S217" s="10"/>
      <c r="T217" s="10"/>
      <c r="U217" s="10"/>
    </row>
    <row r="218" spans="1:21" x14ac:dyDescent="0.3">
      <c r="A218" s="6" t="s">
        <v>1687</v>
      </c>
      <c r="B218" s="6" t="s">
        <v>228</v>
      </c>
      <c r="C218" s="6">
        <v>301106798</v>
      </c>
      <c r="D218" s="6">
        <v>6798</v>
      </c>
      <c r="E218" s="6" t="s">
        <v>1219</v>
      </c>
      <c r="F218" s="7">
        <v>13269</v>
      </c>
      <c r="G218" s="10">
        <f t="shared" si="26"/>
        <v>5.4891295500791291</v>
      </c>
      <c r="H218" s="8">
        <v>72835.259999999966</v>
      </c>
      <c r="I218" s="8" t="s">
        <v>1683</v>
      </c>
      <c r="J218" s="10">
        <v>2.7404999999999999</v>
      </c>
      <c r="K218" s="20">
        <f t="shared" si="25"/>
        <v>0.49925948640809431</v>
      </c>
      <c r="L218" s="10">
        <v>0.53500000000000003</v>
      </c>
      <c r="M218" s="14">
        <v>148.00209428571429</v>
      </c>
      <c r="N218" s="28">
        <v>1</v>
      </c>
      <c r="O218" s="11">
        <f t="shared" si="27"/>
        <v>2.213629550079129</v>
      </c>
      <c r="P218" s="20">
        <f t="shared" si="28"/>
        <v>0.40327515134839881</v>
      </c>
      <c r="Q218" s="20" t="str">
        <f t="shared" si="29"/>
        <v>26-50%</v>
      </c>
      <c r="R218" s="10"/>
      <c r="S218" s="10"/>
      <c r="T218" s="10"/>
      <c r="U218" s="10"/>
    </row>
    <row r="219" spans="1:21" x14ac:dyDescent="0.3">
      <c r="A219" s="6" t="s">
        <v>1687</v>
      </c>
      <c r="B219" s="6" t="s">
        <v>558</v>
      </c>
      <c r="C219" s="6">
        <v>301106798</v>
      </c>
      <c r="D219" s="6">
        <v>6798</v>
      </c>
      <c r="E219" s="6" t="s">
        <v>1400</v>
      </c>
      <c r="F219" s="7">
        <v>679</v>
      </c>
      <c r="G219" s="10">
        <f t="shared" si="26"/>
        <v>8.5154639175257731</v>
      </c>
      <c r="H219" s="8">
        <v>5782</v>
      </c>
      <c r="I219" s="8" t="s">
        <v>1683</v>
      </c>
      <c r="J219" s="10">
        <v>2.7404999999999999</v>
      </c>
      <c r="K219" s="20">
        <f t="shared" si="25"/>
        <v>0.32182627118644064</v>
      </c>
      <c r="L219" s="10">
        <v>0.53500000000000003</v>
      </c>
      <c r="M219" s="14">
        <v>148.00209428571429</v>
      </c>
      <c r="N219" s="28">
        <v>1</v>
      </c>
      <c r="O219" s="11">
        <f t="shared" si="27"/>
        <v>5.2399639175257731</v>
      </c>
      <c r="P219" s="20">
        <f t="shared" si="28"/>
        <v>0.61534685230024211</v>
      </c>
      <c r="Q219" s="20" t="str">
        <f t="shared" si="29"/>
        <v xml:space="preserve"> GM maagiore 50%</v>
      </c>
      <c r="R219" s="10"/>
      <c r="S219" s="10"/>
      <c r="T219" s="10"/>
      <c r="U219" s="10"/>
    </row>
    <row r="220" spans="1:21" x14ac:dyDescent="0.3">
      <c r="A220" s="6" t="s">
        <v>1691</v>
      </c>
      <c r="B220" s="6" t="s">
        <v>54</v>
      </c>
      <c r="C220" s="6">
        <v>305496799</v>
      </c>
      <c r="D220" s="6">
        <v>6799</v>
      </c>
      <c r="E220" s="6" t="s">
        <v>1114</v>
      </c>
      <c r="F220" s="7">
        <v>5190</v>
      </c>
      <c r="G220" s="10">
        <v>96.529999999999987</v>
      </c>
      <c r="H220" s="8">
        <v>500990.69999999995</v>
      </c>
      <c r="I220" s="8" t="s">
        <v>1684</v>
      </c>
      <c r="J220" s="10">
        <v>64.606750000000005</v>
      </c>
      <c r="K220" s="20">
        <f t="shared" si="25"/>
        <v>0.66929192996995768</v>
      </c>
      <c r="L220" s="10">
        <v>9.2739999999999991</v>
      </c>
      <c r="M220" s="14">
        <v>600.01199999999994</v>
      </c>
      <c r="N220" s="28">
        <v>1</v>
      </c>
      <c r="O220" s="11">
        <f t="shared" si="27"/>
        <v>22.649249999999981</v>
      </c>
      <c r="P220" s="20">
        <f t="shared" si="28"/>
        <v>0.23463431057702253</v>
      </c>
      <c r="Q220" s="20" t="str">
        <f t="shared" si="29"/>
        <v>11-25%</v>
      </c>
      <c r="R220" s="10"/>
      <c r="S220" s="10"/>
      <c r="T220" s="10"/>
      <c r="U220" s="10"/>
    </row>
    <row r="221" spans="1:21" x14ac:dyDescent="0.3">
      <c r="A221" s="6" t="s">
        <v>1691</v>
      </c>
      <c r="B221" s="6" t="s">
        <v>701</v>
      </c>
      <c r="C221" s="6">
        <v>305496799</v>
      </c>
      <c r="D221" s="6">
        <v>6799</v>
      </c>
      <c r="E221" s="6" t="s">
        <v>1478</v>
      </c>
      <c r="F221" s="7">
        <v>12</v>
      </c>
      <c r="G221" s="10">
        <f>+H221/F221</f>
        <v>95.039999999999978</v>
      </c>
      <c r="H221" s="8">
        <v>1140.4799999999998</v>
      </c>
      <c r="I221" s="8" t="s">
        <v>1684</v>
      </c>
      <c r="J221" s="10">
        <v>64.606750000000005</v>
      </c>
      <c r="K221" s="20">
        <f t="shared" si="25"/>
        <v>0.6797848274410776</v>
      </c>
      <c r="L221" s="10">
        <v>9.2739999999999991</v>
      </c>
      <c r="M221" s="14">
        <v>600.01199999999994</v>
      </c>
      <c r="N221" s="28">
        <v>1</v>
      </c>
      <c r="O221" s="11">
        <f t="shared" si="27"/>
        <v>21.159249999999972</v>
      </c>
      <c r="P221" s="20">
        <f t="shared" si="28"/>
        <v>0.222635206228956</v>
      </c>
      <c r="Q221" s="20" t="str">
        <f t="shared" si="29"/>
        <v>11-25%</v>
      </c>
      <c r="R221" s="10"/>
      <c r="S221" s="10"/>
      <c r="T221" s="10"/>
      <c r="U221" s="10"/>
    </row>
    <row r="222" spans="1:21" x14ac:dyDescent="0.3">
      <c r="A222" s="6" t="s">
        <v>1691</v>
      </c>
      <c r="B222" s="6" t="s">
        <v>41</v>
      </c>
      <c r="C222" s="6">
        <v>305496804</v>
      </c>
      <c r="D222" s="6">
        <v>6804</v>
      </c>
      <c r="E222" s="6" t="s">
        <v>1106</v>
      </c>
      <c r="F222" s="7">
        <v>162432</v>
      </c>
      <c r="G222" s="10">
        <v>3.8099999999999987</v>
      </c>
      <c r="H222" s="8">
        <v>618865.91999999981</v>
      </c>
      <c r="I222" s="8" t="s">
        <v>1683</v>
      </c>
      <c r="J222" s="10">
        <v>2.5938173076923081</v>
      </c>
      <c r="K222" s="20">
        <f t="shared" si="25"/>
        <v>0.68079194427619649</v>
      </c>
      <c r="L222" s="10">
        <v>0.42599999999999999</v>
      </c>
      <c r="M222" s="14">
        <v>74.872799999999984</v>
      </c>
      <c r="N222" s="28">
        <v>1</v>
      </c>
      <c r="O222" s="11">
        <f t="shared" si="27"/>
        <v>0.79018269230769067</v>
      </c>
      <c r="P222" s="20">
        <f t="shared" si="28"/>
        <v>0.20739703210175614</v>
      </c>
      <c r="Q222" s="20" t="str">
        <f t="shared" si="29"/>
        <v>11-25%</v>
      </c>
      <c r="R222" s="10"/>
      <c r="S222" s="10"/>
      <c r="T222" s="10"/>
      <c r="U222" s="10"/>
    </row>
    <row r="223" spans="1:21" x14ac:dyDescent="0.3">
      <c r="A223" s="6" t="s">
        <v>1691</v>
      </c>
      <c r="B223" s="6" t="s">
        <v>41</v>
      </c>
      <c r="C223" s="6">
        <v>305496804</v>
      </c>
      <c r="D223" s="6">
        <v>6804</v>
      </c>
      <c r="E223" s="6" t="s">
        <v>1106</v>
      </c>
      <c r="F223" s="7">
        <v>48384</v>
      </c>
      <c r="G223" s="10">
        <v>3.74</v>
      </c>
      <c r="H223" s="8">
        <v>180956.16</v>
      </c>
      <c r="I223" s="8" t="s">
        <v>1683</v>
      </c>
      <c r="J223" s="10">
        <v>2.5938173076923081</v>
      </c>
      <c r="K223" s="20">
        <f t="shared" si="25"/>
        <v>0.69353403948992198</v>
      </c>
      <c r="L223" s="10">
        <v>0.42599999999999999</v>
      </c>
      <c r="M223" s="14">
        <v>74.872799999999984</v>
      </c>
      <c r="N223" s="28">
        <v>1</v>
      </c>
      <c r="O223" s="11">
        <f t="shared" si="27"/>
        <v>0.72018269230769216</v>
      </c>
      <c r="P223" s="20">
        <f t="shared" si="28"/>
        <v>0.19256221719457009</v>
      </c>
      <c r="Q223" s="20" t="str">
        <f t="shared" si="29"/>
        <v>11-25%</v>
      </c>
      <c r="R223" s="10"/>
      <c r="S223" s="10"/>
      <c r="T223" s="10"/>
      <c r="U223" s="10"/>
    </row>
    <row r="224" spans="1:21" x14ac:dyDescent="0.3">
      <c r="A224" s="6" t="s">
        <v>1691</v>
      </c>
      <c r="B224" s="6" t="s">
        <v>41</v>
      </c>
      <c r="C224" s="6">
        <v>305496804</v>
      </c>
      <c r="D224" s="6">
        <v>6804</v>
      </c>
      <c r="E224" s="6" t="s">
        <v>1106</v>
      </c>
      <c r="F224" s="7">
        <v>41472</v>
      </c>
      <c r="G224" s="10">
        <v>3.9708333333333323</v>
      </c>
      <c r="H224" s="8">
        <v>164678.39999999997</v>
      </c>
      <c r="I224" s="8" t="s">
        <v>1683</v>
      </c>
      <c r="J224" s="10">
        <v>2.5938173076923081</v>
      </c>
      <c r="K224" s="20">
        <f t="shared" si="25"/>
        <v>0.65321737024780069</v>
      </c>
      <c r="L224" s="10">
        <v>0.42599999999999999</v>
      </c>
      <c r="M224" s="14">
        <v>74.872799999999984</v>
      </c>
      <c r="N224" s="28">
        <v>1</v>
      </c>
      <c r="O224" s="11">
        <f t="shared" si="27"/>
        <v>0.95101602564102428</v>
      </c>
      <c r="P224" s="20">
        <f t="shared" si="28"/>
        <v>0.23950036322544163</v>
      </c>
      <c r="Q224" s="20" t="str">
        <f t="shared" si="29"/>
        <v>11-25%</v>
      </c>
      <c r="R224" s="10"/>
      <c r="S224" s="10"/>
      <c r="T224" s="10"/>
      <c r="U224" s="10"/>
    </row>
    <row r="225" spans="1:21" x14ac:dyDescent="0.3">
      <c r="A225" s="6" t="s">
        <v>1691</v>
      </c>
      <c r="B225" s="6" t="s">
        <v>320</v>
      </c>
      <c r="C225" s="6">
        <v>305496804</v>
      </c>
      <c r="D225" s="6">
        <v>6804</v>
      </c>
      <c r="E225" s="6" t="s">
        <v>1283</v>
      </c>
      <c r="F225" s="7">
        <v>27216</v>
      </c>
      <c r="G225" s="10">
        <f>+H225/F225</f>
        <v>3.9324867724867731</v>
      </c>
      <c r="H225" s="8">
        <v>107026.56000000001</v>
      </c>
      <c r="I225" s="8" t="s">
        <v>1683</v>
      </c>
      <c r="J225" s="10">
        <v>2.5938173076923081</v>
      </c>
      <c r="K225" s="20">
        <f t="shared" si="25"/>
        <v>0.6595870393868013</v>
      </c>
      <c r="L225" s="10">
        <v>0.42599999999999999</v>
      </c>
      <c r="M225" s="14">
        <v>74.872799999999984</v>
      </c>
      <c r="N225" s="28">
        <v>1</v>
      </c>
      <c r="O225" s="11">
        <f t="shared" si="27"/>
        <v>0.91266946479446509</v>
      </c>
      <c r="P225" s="20">
        <f t="shared" si="28"/>
        <v>0.23208456063472616</v>
      </c>
      <c r="Q225" s="20" t="str">
        <f t="shared" si="29"/>
        <v>11-25%</v>
      </c>
      <c r="R225" s="10"/>
      <c r="S225" s="10"/>
      <c r="T225" s="10"/>
      <c r="U225" s="10"/>
    </row>
    <row r="226" spans="1:21" x14ac:dyDescent="0.3">
      <c r="A226" s="6" t="s">
        <v>1691</v>
      </c>
      <c r="B226" s="6" t="s">
        <v>41</v>
      </c>
      <c r="C226" s="6">
        <v>305496804</v>
      </c>
      <c r="D226" s="6">
        <v>6804</v>
      </c>
      <c r="E226" s="6" t="s">
        <v>1106</v>
      </c>
      <c r="F226" s="7">
        <v>24480</v>
      </c>
      <c r="G226" s="10">
        <f>+H226/F226</f>
        <v>3.8110588235294118</v>
      </c>
      <c r="H226" s="8">
        <v>93294.720000000001</v>
      </c>
      <c r="I226" s="8" t="s">
        <v>1683</v>
      </c>
      <c r="J226" s="10">
        <v>2.5938173076923081</v>
      </c>
      <c r="K226" s="20">
        <f t="shared" si="25"/>
        <v>0.68060280037613818</v>
      </c>
      <c r="L226" s="10">
        <v>0.42599999999999999</v>
      </c>
      <c r="M226" s="14">
        <v>74.872799999999984</v>
      </c>
      <c r="N226" s="28">
        <v>1</v>
      </c>
      <c r="O226" s="11">
        <f t="shared" si="27"/>
        <v>0.79124151583710378</v>
      </c>
      <c r="P226" s="20">
        <f t="shared" si="28"/>
        <v>0.2076172403721486</v>
      </c>
      <c r="Q226" s="20" t="str">
        <f t="shared" si="29"/>
        <v>11-25%</v>
      </c>
      <c r="R226" s="10"/>
      <c r="S226" s="10"/>
      <c r="T226" s="10"/>
      <c r="U226" s="10"/>
    </row>
    <row r="227" spans="1:21" x14ac:dyDescent="0.3">
      <c r="A227" s="6" t="s">
        <v>1687</v>
      </c>
      <c r="B227" s="6" t="s">
        <v>113</v>
      </c>
      <c r="C227" s="6">
        <v>305606806</v>
      </c>
      <c r="D227" s="6">
        <v>6806</v>
      </c>
      <c r="E227" s="6" t="s">
        <v>1149</v>
      </c>
      <c r="F227" s="7">
        <v>12400</v>
      </c>
      <c r="G227" s="10">
        <v>15.63</v>
      </c>
      <c r="H227" s="8">
        <v>193812</v>
      </c>
      <c r="I227" s="8" t="s">
        <v>1683</v>
      </c>
      <c r="J227" s="10">
        <v>1.73658</v>
      </c>
      <c r="K227" s="20">
        <f t="shared" si="25"/>
        <v>0.11110556621880999</v>
      </c>
      <c r="L227" s="10">
        <v>0.628</v>
      </c>
      <c r="M227" s="14">
        <v>145.07999999999998</v>
      </c>
      <c r="N227" s="28">
        <v>1</v>
      </c>
      <c r="O227" s="11">
        <f t="shared" si="27"/>
        <v>13.265420000000001</v>
      </c>
      <c r="P227" s="20">
        <f t="shared" si="28"/>
        <v>0.84871529110684585</v>
      </c>
      <c r="Q227" s="20" t="str">
        <f t="shared" si="29"/>
        <v xml:space="preserve"> GM maagiore 50%</v>
      </c>
      <c r="R227" s="10"/>
      <c r="S227" s="10"/>
      <c r="T227" s="10"/>
      <c r="U227" s="10"/>
    </row>
    <row r="228" spans="1:21" x14ac:dyDescent="0.3">
      <c r="A228" s="6" t="s">
        <v>1687</v>
      </c>
      <c r="B228" s="6" t="s">
        <v>178</v>
      </c>
      <c r="C228" s="6">
        <v>305606806</v>
      </c>
      <c r="D228" s="6">
        <v>6806</v>
      </c>
      <c r="E228" s="6" t="s">
        <v>1149</v>
      </c>
      <c r="F228" s="7">
        <v>6200</v>
      </c>
      <c r="G228" s="10">
        <v>15.63</v>
      </c>
      <c r="H228" s="8">
        <v>96906</v>
      </c>
      <c r="I228" s="8" t="s">
        <v>1683</v>
      </c>
      <c r="J228" s="10">
        <v>1.73658</v>
      </c>
      <c r="K228" s="20">
        <f t="shared" si="25"/>
        <v>0.11110556621880999</v>
      </c>
      <c r="L228" s="10">
        <v>0.628</v>
      </c>
      <c r="M228" s="14">
        <v>145.07999999999998</v>
      </c>
      <c r="N228" s="28">
        <v>1</v>
      </c>
      <c r="O228" s="11">
        <f t="shared" si="27"/>
        <v>13.265420000000001</v>
      </c>
      <c r="P228" s="20">
        <f t="shared" si="28"/>
        <v>0.84871529110684585</v>
      </c>
      <c r="Q228" s="20" t="str">
        <f t="shared" si="29"/>
        <v xml:space="preserve"> GM maagiore 50%</v>
      </c>
      <c r="R228" s="10"/>
      <c r="S228" s="10"/>
      <c r="T228" s="10"/>
      <c r="U228" s="10"/>
    </row>
    <row r="229" spans="1:21" x14ac:dyDescent="0.3">
      <c r="A229" s="6" t="s">
        <v>1687</v>
      </c>
      <c r="B229" s="6" t="s">
        <v>449</v>
      </c>
      <c r="C229" s="6">
        <v>305606806</v>
      </c>
      <c r="D229" s="6">
        <v>6806</v>
      </c>
      <c r="E229" s="6" t="s">
        <v>1149</v>
      </c>
      <c r="F229" s="7">
        <v>800</v>
      </c>
      <c r="G229" s="10">
        <f>+H229/F229</f>
        <v>15.65</v>
      </c>
      <c r="H229" s="8">
        <v>12520</v>
      </c>
      <c r="I229" s="8" t="s">
        <v>1683</v>
      </c>
      <c r="J229" s="10">
        <v>1.73658</v>
      </c>
      <c r="K229" s="20">
        <f t="shared" si="25"/>
        <v>0.11096357827476039</v>
      </c>
      <c r="L229" s="10">
        <v>0.628</v>
      </c>
      <c r="M229" s="14">
        <v>145.07999999999998</v>
      </c>
      <c r="N229" s="28">
        <v>1</v>
      </c>
      <c r="O229" s="11">
        <f t="shared" si="27"/>
        <v>13.28542</v>
      </c>
      <c r="P229" s="20">
        <f t="shared" si="28"/>
        <v>0.84890862619808305</v>
      </c>
      <c r="Q229" s="20" t="str">
        <f t="shared" si="29"/>
        <v xml:space="preserve"> GM maagiore 50%</v>
      </c>
      <c r="R229" s="10"/>
      <c r="S229" s="10"/>
      <c r="T229" s="10"/>
      <c r="U229" s="10"/>
    </row>
    <row r="230" spans="1:21" x14ac:dyDescent="0.3">
      <c r="A230" s="6" t="s">
        <v>1687</v>
      </c>
      <c r="B230" s="6" t="s">
        <v>890</v>
      </c>
      <c r="C230" s="6">
        <v>305606806</v>
      </c>
      <c r="D230" s="6">
        <v>6806</v>
      </c>
      <c r="E230" s="6" t="s">
        <v>1578</v>
      </c>
      <c r="F230" s="7">
        <v>20</v>
      </c>
      <c r="G230" s="10">
        <f>+H230/F230</f>
        <v>15.719999999999999</v>
      </c>
      <c r="H230" s="8">
        <v>314.39999999999998</v>
      </c>
      <c r="I230" s="8" t="s">
        <v>1683</v>
      </c>
      <c r="J230" s="10">
        <v>1.73658</v>
      </c>
      <c r="K230" s="20">
        <f t="shared" si="25"/>
        <v>0.11046946564885497</v>
      </c>
      <c r="L230" s="10">
        <v>0.628</v>
      </c>
      <c r="M230" s="14">
        <v>145.07999999999998</v>
      </c>
      <c r="N230" s="28">
        <v>1</v>
      </c>
      <c r="O230" s="11">
        <f t="shared" si="27"/>
        <v>13.355419999999999</v>
      </c>
      <c r="P230" s="20">
        <f t="shared" si="28"/>
        <v>0.84958142493638678</v>
      </c>
      <c r="Q230" s="20" t="str">
        <f t="shared" si="29"/>
        <v xml:space="preserve"> GM maagiore 50%</v>
      </c>
      <c r="R230" s="10"/>
      <c r="S230" s="10"/>
      <c r="T230" s="10"/>
      <c r="U230" s="10"/>
    </row>
    <row r="231" spans="1:21" x14ac:dyDescent="0.3">
      <c r="A231" s="6" t="s">
        <v>1691</v>
      </c>
      <c r="B231" s="6" t="s">
        <v>55</v>
      </c>
      <c r="C231" s="6">
        <v>305496807</v>
      </c>
      <c r="D231" s="6">
        <v>6807</v>
      </c>
      <c r="E231" s="6" t="s">
        <v>1115</v>
      </c>
      <c r="F231" s="7">
        <v>44767</v>
      </c>
      <c r="G231" s="10">
        <v>10.656501485469207</v>
      </c>
      <c r="H231" s="8">
        <v>477059.60199999996</v>
      </c>
      <c r="I231" s="8" t="s">
        <v>1683</v>
      </c>
      <c r="J231" s="10">
        <v>6.9720000000000004</v>
      </c>
      <c r="K231" s="20">
        <f t="shared" si="25"/>
        <v>0.65424848947909886</v>
      </c>
      <c r="L231" s="10">
        <v>1.867</v>
      </c>
      <c r="M231" s="14">
        <v>496.22399999999999</v>
      </c>
      <c r="N231" s="28">
        <v>1</v>
      </c>
      <c r="O231" s="11">
        <f t="shared" si="27"/>
        <v>1.8175014854692062</v>
      </c>
      <c r="P231" s="20">
        <f t="shared" si="28"/>
        <v>0.17055329912424644</v>
      </c>
      <c r="Q231" s="20" t="str">
        <f t="shared" si="29"/>
        <v>11-25%</v>
      </c>
      <c r="R231" s="10"/>
      <c r="S231" s="10"/>
      <c r="T231" s="10"/>
      <c r="U231" s="10"/>
    </row>
    <row r="232" spans="1:21" x14ac:dyDescent="0.3">
      <c r="A232" s="6" t="s">
        <v>1691</v>
      </c>
      <c r="B232" s="6" t="s">
        <v>150</v>
      </c>
      <c r="C232" s="6">
        <v>305496807</v>
      </c>
      <c r="D232" s="6">
        <v>6807</v>
      </c>
      <c r="E232" s="6" t="s">
        <v>1167</v>
      </c>
      <c r="F232" s="7">
        <v>13344</v>
      </c>
      <c r="G232" s="10">
        <v>10.310000000000004</v>
      </c>
      <c r="H232" s="8">
        <v>137576.64000000004</v>
      </c>
      <c r="I232" s="8" t="s">
        <v>1683</v>
      </c>
      <c r="J232" s="10">
        <v>6.952</v>
      </c>
      <c r="K232" s="20">
        <f t="shared" si="25"/>
        <v>0.67429679922405406</v>
      </c>
      <c r="L232" s="10">
        <v>1.867</v>
      </c>
      <c r="M232" s="14">
        <v>496.22399999999999</v>
      </c>
      <c r="N232" s="28">
        <v>1</v>
      </c>
      <c r="O232" s="11">
        <f t="shared" si="27"/>
        <v>1.4910000000000041</v>
      </c>
      <c r="P232" s="20">
        <f t="shared" si="28"/>
        <v>0.14461687681862304</v>
      </c>
      <c r="Q232" s="20" t="str">
        <f t="shared" si="29"/>
        <v>11-25%</v>
      </c>
      <c r="R232" s="10"/>
      <c r="S232" s="10"/>
      <c r="T232" s="10"/>
      <c r="U232" s="10"/>
    </row>
    <row r="233" spans="1:21" x14ac:dyDescent="0.3">
      <c r="A233" s="6" t="s">
        <v>1691</v>
      </c>
      <c r="B233" s="6" t="s">
        <v>508</v>
      </c>
      <c r="C233" s="6">
        <v>305496807</v>
      </c>
      <c r="D233" s="6">
        <v>6807</v>
      </c>
      <c r="E233" s="6" t="s">
        <v>1115</v>
      </c>
      <c r="F233" s="7">
        <v>560</v>
      </c>
      <c r="G233" s="10">
        <f t="shared" ref="G233:G265" si="30">+H233/F233</f>
        <v>11.03</v>
      </c>
      <c r="H233" s="8">
        <v>6176.7999999999993</v>
      </c>
      <c r="I233" s="8" t="s">
        <v>1683</v>
      </c>
      <c r="J233" s="10">
        <v>6.9720000000000004</v>
      </c>
      <c r="K233" s="20">
        <f t="shared" si="25"/>
        <v>0.63209428830462389</v>
      </c>
      <c r="L233" s="10">
        <v>1.867</v>
      </c>
      <c r="M233" s="14">
        <v>496.22399999999999</v>
      </c>
      <c r="N233" s="28">
        <v>1</v>
      </c>
      <c r="O233" s="11">
        <f t="shared" si="27"/>
        <v>2.1909999999999989</v>
      </c>
      <c r="P233" s="20">
        <f t="shared" si="28"/>
        <v>0.198640072529465</v>
      </c>
      <c r="Q233" s="20" t="str">
        <f t="shared" si="29"/>
        <v>11-25%</v>
      </c>
      <c r="R233" s="10"/>
      <c r="S233" s="10"/>
      <c r="T233" s="10"/>
      <c r="U233" s="10"/>
    </row>
    <row r="234" spans="1:21" x14ac:dyDescent="0.3">
      <c r="A234" s="6" t="s">
        <v>1691</v>
      </c>
      <c r="B234" s="6" t="s">
        <v>874</v>
      </c>
      <c r="C234" s="6">
        <v>305496807</v>
      </c>
      <c r="D234" s="6">
        <v>6807</v>
      </c>
      <c r="E234" s="6" t="s">
        <v>1167</v>
      </c>
      <c r="F234" s="7">
        <v>32</v>
      </c>
      <c r="G234" s="10">
        <f t="shared" si="30"/>
        <v>10.87</v>
      </c>
      <c r="H234" s="8">
        <v>347.84</v>
      </c>
      <c r="I234" s="8" t="s">
        <v>1683</v>
      </c>
      <c r="J234" s="10">
        <v>6.952</v>
      </c>
      <c r="K234" s="20">
        <f t="shared" si="25"/>
        <v>0.63955841766329347</v>
      </c>
      <c r="L234" s="10">
        <v>1.867</v>
      </c>
      <c r="M234" s="14">
        <v>496.22399999999999</v>
      </c>
      <c r="N234" s="28">
        <v>1</v>
      </c>
      <c r="O234" s="11">
        <f t="shared" si="27"/>
        <v>2.0509999999999993</v>
      </c>
      <c r="P234" s="20">
        <f t="shared" si="28"/>
        <v>0.18868445262189507</v>
      </c>
      <c r="Q234" s="20" t="str">
        <f t="shared" si="29"/>
        <v>11-25%</v>
      </c>
      <c r="R234" s="10"/>
      <c r="S234" s="10"/>
      <c r="T234" s="10"/>
      <c r="U234" s="10"/>
    </row>
    <row r="235" spans="1:21" x14ac:dyDescent="0.3">
      <c r="A235" s="6" t="s">
        <v>1687</v>
      </c>
      <c r="B235" s="6" t="s">
        <v>913</v>
      </c>
      <c r="C235" s="6">
        <v>301106808</v>
      </c>
      <c r="D235" s="6">
        <v>6808</v>
      </c>
      <c r="E235" s="6" t="s">
        <v>1589</v>
      </c>
      <c r="F235" s="7">
        <v>24</v>
      </c>
      <c r="G235" s="10">
        <f t="shared" si="30"/>
        <v>11.477500000000001</v>
      </c>
      <c r="H235" s="8">
        <v>275.46000000000004</v>
      </c>
      <c r="I235" s="8" t="s">
        <v>1683</v>
      </c>
      <c r="J235" s="10">
        <v>8.5950000000000006</v>
      </c>
      <c r="K235" s="20">
        <f t="shared" si="25"/>
        <v>0.74885645828795466</v>
      </c>
      <c r="L235" s="10">
        <v>0.64300000000000002</v>
      </c>
      <c r="M235" s="14">
        <v>170.90092769148364</v>
      </c>
      <c r="N235" s="28">
        <v>1</v>
      </c>
      <c r="O235" s="11">
        <f t="shared" si="27"/>
        <v>2.2395000000000005</v>
      </c>
      <c r="P235" s="20">
        <f t="shared" si="28"/>
        <v>0.19512088869527339</v>
      </c>
      <c r="Q235" s="20" t="str">
        <f t="shared" si="29"/>
        <v>11-25%</v>
      </c>
      <c r="R235" s="10"/>
      <c r="S235" s="10"/>
      <c r="T235" s="10"/>
      <c r="U235" s="10"/>
    </row>
    <row r="236" spans="1:21" x14ac:dyDescent="0.3">
      <c r="A236" s="6" t="s">
        <v>1687</v>
      </c>
      <c r="B236" s="6" t="s">
        <v>979</v>
      </c>
      <c r="C236" s="6">
        <v>301106808</v>
      </c>
      <c r="D236" s="6">
        <v>6808</v>
      </c>
      <c r="E236" s="6" t="s">
        <v>1621</v>
      </c>
      <c r="F236" s="7">
        <v>12</v>
      </c>
      <c r="G236" s="10">
        <f t="shared" si="30"/>
        <v>11.233333333333334</v>
      </c>
      <c r="H236" s="8">
        <v>134.80000000000001</v>
      </c>
      <c r="I236" s="8" t="s">
        <v>1683</v>
      </c>
      <c r="J236" s="10">
        <v>8.5950000000000006</v>
      </c>
      <c r="K236" s="20">
        <f t="shared" si="25"/>
        <v>0.76513353115727012</v>
      </c>
      <c r="L236" s="10">
        <v>0.64300000000000002</v>
      </c>
      <c r="M236" s="14">
        <v>170.90092769148364</v>
      </c>
      <c r="N236" s="28">
        <v>1</v>
      </c>
      <c r="O236" s="11">
        <f t="shared" si="27"/>
        <v>1.9953333333333336</v>
      </c>
      <c r="P236" s="20">
        <f t="shared" si="28"/>
        <v>0.17762611275964393</v>
      </c>
      <c r="Q236" s="20" t="str">
        <f t="shared" si="29"/>
        <v>11-25%</v>
      </c>
      <c r="R236" s="10"/>
      <c r="S236" s="10"/>
      <c r="T236" s="10"/>
      <c r="U236" s="10"/>
    </row>
    <row r="237" spans="1:21" x14ac:dyDescent="0.3">
      <c r="A237" s="6" t="s">
        <v>1687</v>
      </c>
      <c r="B237" s="6" t="s">
        <v>318</v>
      </c>
      <c r="C237" s="6">
        <v>301106808</v>
      </c>
      <c r="D237" s="6">
        <v>6808</v>
      </c>
      <c r="E237" s="6" t="s">
        <v>1281</v>
      </c>
      <c r="F237" s="7">
        <v>3240</v>
      </c>
      <c r="G237" s="10">
        <f t="shared" si="30"/>
        <v>10.857740123456791</v>
      </c>
      <c r="H237" s="8">
        <v>35179.078000000001</v>
      </c>
      <c r="I237" s="8" t="s">
        <v>1683</v>
      </c>
      <c r="J237" s="10">
        <v>8.5950000000000006</v>
      </c>
      <c r="K237" s="20">
        <f t="shared" si="25"/>
        <v>0.79160118977535465</v>
      </c>
      <c r="L237" s="10">
        <v>0.64300000000000002</v>
      </c>
      <c r="M237" s="14">
        <v>170.90092769148364</v>
      </c>
      <c r="N237" s="28">
        <v>1</v>
      </c>
      <c r="O237" s="11">
        <f t="shared" si="27"/>
        <v>1.6197401234567905</v>
      </c>
      <c r="P237" s="20">
        <f t="shared" si="28"/>
        <v>0.14917838381096857</v>
      </c>
      <c r="Q237" s="20" t="str">
        <f t="shared" si="29"/>
        <v>11-25%</v>
      </c>
      <c r="R237" s="10"/>
      <c r="S237" s="10"/>
      <c r="T237" s="10"/>
      <c r="U237" s="10"/>
    </row>
    <row r="238" spans="1:21" x14ac:dyDescent="0.3">
      <c r="A238" s="6" t="s">
        <v>1691</v>
      </c>
      <c r="B238" s="6" t="s">
        <v>264</v>
      </c>
      <c r="C238" s="6">
        <v>305496809</v>
      </c>
      <c r="D238" s="6">
        <v>6809</v>
      </c>
      <c r="E238" s="6" t="s">
        <v>1242</v>
      </c>
      <c r="F238" s="7">
        <v>2100</v>
      </c>
      <c r="G238" s="10">
        <f t="shared" si="30"/>
        <v>25.68</v>
      </c>
      <c r="H238" s="8">
        <v>53928</v>
      </c>
      <c r="I238" s="8" t="s">
        <v>1683</v>
      </c>
      <c r="J238" s="10">
        <v>10.179</v>
      </c>
      <c r="K238" s="20">
        <f t="shared" si="25"/>
        <v>0.3963785046728972</v>
      </c>
      <c r="L238" s="10">
        <v>0.96865000000000001</v>
      </c>
      <c r="M238" s="14">
        <v>257.45440685591853</v>
      </c>
      <c r="N238" s="28">
        <v>1</v>
      </c>
      <c r="O238" s="11">
        <f t="shared" si="27"/>
        <v>14.532349999999999</v>
      </c>
      <c r="P238" s="20">
        <f t="shared" si="28"/>
        <v>0.56590147975077876</v>
      </c>
      <c r="Q238" s="20" t="str">
        <f t="shared" si="29"/>
        <v xml:space="preserve"> GM maagiore 50%</v>
      </c>
      <c r="R238" s="10"/>
      <c r="S238" s="10"/>
      <c r="T238" s="10"/>
      <c r="U238" s="10"/>
    </row>
    <row r="239" spans="1:21" x14ac:dyDescent="0.3">
      <c r="A239" s="6" t="s">
        <v>1691</v>
      </c>
      <c r="B239" s="6" t="s">
        <v>489</v>
      </c>
      <c r="C239" s="6">
        <v>305496809</v>
      </c>
      <c r="D239" s="6">
        <v>6809</v>
      </c>
      <c r="E239" s="6" t="s">
        <v>1371</v>
      </c>
      <c r="F239" s="7">
        <v>330</v>
      </c>
      <c r="G239" s="10">
        <f t="shared" si="30"/>
        <v>23.4</v>
      </c>
      <c r="H239" s="8">
        <v>7722</v>
      </c>
      <c r="I239" s="8" t="s">
        <v>1683</v>
      </c>
      <c r="J239" s="10">
        <v>10.179</v>
      </c>
      <c r="K239" s="20">
        <f t="shared" si="25"/>
        <v>0.435</v>
      </c>
      <c r="L239" s="10">
        <v>0.96865000000000001</v>
      </c>
      <c r="M239" s="14">
        <v>257.45440685591853</v>
      </c>
      <c r="N239" s="28">
        <v>1</v>
      </c>
      <c r="O239" s="11">
        <f t="shared" si="27"/>
        <v>12.252349999999998</v>
      </c>
      <c r="P239" s="20">
        <f t="shared" si="28"/>
        <v>0.52360470085470079</v>
      </c>
      <c r="Q239" s="20" t="str">
        <f t="shared" si="29"/>
        <v xml:space="preserve"> GM maagiore 50%</v>
      </c>
      <c r="R239" s="10"/>
      <c r="S239" s="10"/>
      <c r="T239" s="10"/>
      <c r="U239" s="10"/>
    </row>
    <row r="240" spans="1:21" x14ac:dyDescent="0.3">
      <c r="A240" s="6" t="s">
        <v>1691</v>
      </c>
      <c r="B240" s="6" t="s">
        <v>516</v>
      </c>
      <c r="C240" s="6">
        <v>305496809</v>
      </c>
      <c r="D240" s="6">
        <v>6809</v>
      </c>
      <c r="E240" s="6" t="s">
        <v>1381</v>
      </c>
      <c r="F240" s="7">
        <v>210</v>
      </c>
      <c r="G240" s="10">
        <f t="shared" si="30"/>
        <v>27.05</v>
      </c>
      <c r="H240" s="8">
        <v>5680.5</v>
      </c>
      <c r="I240" s="8" t="s">
        <v>1683</v>
      </c>
      <c r="J240" s="10">
        <v>10.179</v>
      </c>
      <c r="K240" s="20">
        <f t="shared" si="25"/>
        <v>0.37630314232902035</v>
      </c>
      <c r="L240" s="10">
        <v>0.96865000000000001</v>
      </c>
      <c r="M240" s="14">
        <v>257.45440685591853</v>
      </c>
      <c r="N240" s="28">
        <v>1</v>
      </c>
      <c r="O240" s="11">
        <f t="shared" si="27"/>
        <v>15.902350000000002</v>
      </c>
      <c r="P240" s="20">
        <f t="shared" si="28"/>
        <v>0.58788724584103513</v>
      </c>
      <c r="Q240" s="20" t="str">
        <f t="shared" si="29"/>
        <v xml:space="preserve"> GM maagiore 50%</v>
      </c>
      <c r="R240" s="10"/>
      <c r="S240" s="10"/>
      <c r="T240" s="10"/>
      <c r="U240" s="10"/>
    </row>
    <row r="241" spans="1:21" x14ac:dyDescent="0.3">
      <c r="A241" s="6" t="s">
        <v>1691</v>
      </c>
      <c r="B241" s="6" t="s">
        <v>564</v>
      </c>
      <c r="C241" s="6">
        <v>305496809</v>
      </c>
      <c r="D241" s="6">
        <v>6809</v>
      </c>
      <c r="E241" s="6" t="s">
        <v>1402</v>
      </c>
      <c r="F241" s="7">
        <v>150</v>
      </c>
      <c r="G241" s="10">
        <f t="shared" si="30"/>
        <v>24.77</v>
      </c>
      <c r="H241" s="8">
        <v>3715.5</v>
      </c>
      <c r="I241" s="8" t="s">
        <v>1683</v>
      </c>
      <c r="J241" s="10">
        <v>10.179</v>
      </c>
      <c r="K241" s="20">
        <f t="shared" si="25"/>
        <v>0.41094065401695601</v>
      </c>
      <c r="L241" s="10">
        <v>0.96865000000000001</v>
      </c>
      <c r="M241" s="14">
        <v>257.45440685591853</v>
      </c>
      <c r="N241" s="28">
        <v>1</v>
      </c>
      <c r="O241" s="11">
        <f t="shared" si="27"/>
        <v>13.622349999999999</v>
      </c>
      <c r="P241" s="20">
        <f t="shared" si="28"/>
        <v>0.54995357287040769</v>
      </c>
      <c r="Q241" s="20" t="str">
        <f t="shared" si="29"/>
        <v xml:space="preserve"> GM maagiore 50%</v>
      </c>
      <c r="R241" s="10"/>
      <c r="S241" s="10"/>
      <c r="T241" s="10"/>
      <c r="U241" s="10"/>
    </row>
    <row r="242" spans="1:21" x14ac:dyDescent="0.3">
      <c r="A242" s="6" t="s">
        <v>1691</v>
      </c>
      <c r="B242" s="6" t="s">
        <v>312</v>
      </c>
      <c r="C242" s="6">
        <v>305496809</v>
      </c>
      <c r="D242" s="6">
        <v>6809</v>
      </c>
      <c r="E242" s="6" t="s">
        <v>1276</v>
      </c>
      <c r="F242" s="7">
        <v>1410</v>
      </c>
      <c r="G242" s="10">
        <f t="shared" si="30"/>
        <v>25.679999999999993</v>
      </c>
      <c r="H242" s="8">
        <v>36208.799999999988</v>
      </c>
      <c r="I242" s="8" t="s">
        <v>1683</v>
      </c>
      <c r="J242" s="10">
        <v>10.179</v>
      </c>
      <c r="K242" s="20">
        <f t="shared" si="25"/>
        <v>0.39637850467289737</v>
      </c>
      <c r="L242" s="10">
        <v>0.96865000000000001</v>
      </c>
      <c r="M242" s="14">
        <v>257.45440685591853</v>
      </c>
      <c r="N242" s="28">
        <v>1</v>
      </c>
      <c r="O242" s="11">
        <f t="shared" si="27"/>
        <v>14.532349999999992</v>
      </c>
      <c r="P242" s="20">
        <f t="shared" si="28"/>
        <v>0.56590147975077865</v>
      </c>
      <c r="Q242" s="20" t="str">
        <f t="shared" si="29"/>
        <v xml:space="preserve"> GM maagiore 50%</v>
      </c>
      <c r="R242" s="10"/>
      <c r="S242" s="10"/>
      <c r="T242" s="10"/>
      <c r="U242" s="10"/>
    </row>
    <row r="243" spans="1:21" x14ac:dyDescent="0.3">
      <c r="A243" s="6" t="s">
        <v>1691</v>
      </c>
      <c r="B243" s="6" t="s">
        <v>524</v>
      </c>
      <c r="C243" s="6">
        <v>305496809</v>
      </c>
      <c r="D243" s="6">
        <v>6809</v>
      </c>
      <c r="E243" s="6" t="s">
        <v>1386</v>
      </c>
      <c r="F243" s="7">
        <v>210</v>
      </c>
      <c r="G243" s="10">
        <f t="shared" si="30"/>
        <v>25.68</v>
      </c>
      <c r="H243" s="8">
        <v>5392.8</v>
      </c>
      <c r="I243" s="8" t="s">
        <v>1683</v>
      </c>
      <c r="J243" s="10">
        <v>10.179</v>
      </c>
      <c r="K243" s="20">
        <f t="shared" si="25"/>
        <v>0.3963785046728972</v>
      </c>
      <c r="L243" s="10">
        <v>0.96865000000000001</v>
      </c>
      <c r="M243" s="14">
        <v>257.45440685591853</v>
      </c>
      <c r="N243" s="28">
        <v>1</v>
      </c>
      <c r="O243" s="11">
        <f t="shared" si="27"/>
        <v>14.532349999999999</v>
      </c>
      <c r="P243" s="20">
        <f t="shared" si="28"/>
        <v>0.56590147975077876</v>
      </c>
      <c r="Q243" s="20" t="str">
        <f t="shared" si="29"/>
        <v xml:space="preserve"> GM maagiore 50%</v>
      </c>
      <c r="R243" s="10"/>
      <c r="S243" s="10"/>
      <c r="T243" s="10"/>
      <c r="U243" s="10"/>
    </row>
    <row r="244" spans="1:21" x14ac:dyDescent="0.3">
      <c r="A244" s="6" t="s">
        <v>1691</v>
      </c>
      <c r="B244" s="6" t="s">
        <v>600</v>
      </c>
      <c r="C244" s="6">
        <v>305496809</v>
      </c>
      <c r="D244" s="6">
        <v>6809</v>
      </c>
      <c r="E244" s="6" t="s">
        <v>1419</v>
      </c>
      <c r="F244" s="7">
        <v>120</v>
      </c>
      <c r="G244" s="10">
        <f t="shared" si="30"/>
        <v>23.4</v>
      </c>
      <c r="H244" s="8">
        <v>2808</v>
      </c>
      <c r="I244" s="8" t="s">
        <v>1683</v>
      </c>
      <c r="J244" s="10">
        <v>10.179</v>
      </c>
      <c r="K244" s="20">
        <f t="shared" si="25"/>
        <v>0.435</v>
      </c>
      <c r="L244" s="10">
        <v>0.96865000000000001</v>
      </c>
      <c r="M244" s="14">
        <v>257.45440685591853</v>
      </c>
      <c r="N244" s="28">
        <v>1</v>
      </c>
      <c r="O244" s="11">
        <f t="shared" si="27"/>
        <v>12.252349999999998</v>
      </c>
      <c r="P244" s="20">
        <f t="shared" si="28"/>
        <v>0.52360470085470079</v>
      </c>
      <c r="Q244" s="20" t="str">
        <f t="shared" si="29"/>
        <v xml:space="preserve"> GM maagiore 50%</v>
      </c>
      <c r="R244" s="10"/>
      <c r="S244" s="10"/>
      <c r="T244" s="10"/>
      <c r="U244" s="10"/>
    </row>
    <row r="245" spans="1:21" x14ac:dyDescent="0.3">
      <c r="A245" s="6" t="s">
        <v>1691</v>
      </c>
      <c r="B245" s="6" t="s">
        <v>254</v>
      </c>
      <c r="C245" s="6">
        <v>305496809</v>
      </c>
      <c r="D245" s="6">
        <v>6809</v>
      </c>
      <c r="E245" s="6" t="s">
        <v>1236</v>
      </c>
      <c r="F245" s="7">
        <v>2198</v>
      </c>
      <c r="G245" s="10">
        <f t="shared" si="30"/>
        <v>26.963776160145585</v>
      </c>
      <c r="H245" s="8">
        <v>59266.38</v>
      </c>
      <c r="I245" s="8" t="s">
        <v>1683</v>
      </c>
      <c r="J245" s="10">
        <v>10.179</v>
      </c>
      <c r="K245" s="20">
        <f t="shared" si="25"/>
        <v>0.3775064716286029</v>
      </c>
      <c r="L245" s="10">
        <v>0.96865000000000001</v>
      </c>
      <c r="M245" s="14">
        <v>257.45440685591853</v>
      </c>
      <c r="N245" s="28">
        <v>1</v>
      </c>
      <c r="O245" s="11">
        <f t="shared" si="27"/>
        <v>15.816126160145583</v>
      </c>
      <c r="P245" s="20">
        <f t="shared" si="28"/>
        <v>0.58656940579127648</v>
      </c>
      <c r="Q245" s="20" t="str">
        <f t="shared" si="29"/>
        <v xml:space="preserve"> GM maagiore 50%</v>
      </c>
      <c r="R245" s="10"/>
      <c r="S245" s="10"/>
      <c r="T245" s="10"/>
      <c r="U245" s="10"/>
    </row>
    <row r="246" spans="1:21" x14ac:dyDescent="0.3">
      <c r="A246" s="6" t="s">
        <v>1691</v>
      </c>
      <c r="B246" s="6" t="s">
        <v>485</v>
      </c>
      <c r="C246" s="6">
        <v>305496809</v>
      </c>
      <c r="D246" s="6">
        <v>6809</v>
      </c>
      <c r="E246" s="6" t="s">
        <v>1368</v>
      </c>
      <c r="F246" s="7">
        <v>330</v>
      </c>
      <c r="G246" s="10">
        <f t="shared" si="30"/>
        <v>24.770000000000003</v>
      </c>
      <c r="H246" s="8">
        <v>8174.1000000000013</v>
      </c>
      <c r="I246" s="8" t="s">
        <v>1683</v>
      </c>
      <c r="J246" s="10">
        <v>10.179</v>
      </c>
      <c r="K246" s="20">
        <f t="shared" si="25"/>
        <v>0.41094065401695595</v>
      </c>
      <c r="L246" s="10">
        <v>0.96865000000000001</v>
      </c>
      <c r="M246" s="14">
        <v>257.45440685591853</v>
      </c>
      <c r="N246" s="28">
        <v>1</v>
      </c>
      <c r="O246" s="11">
        <f t="shared" si="27"/>
        <v>13.622350000000003</v>
      </c>
      <c r="P246" s="20">
        <f t="shared" si="28"/>
        <v>0.5499535728704078</v>
      </c>
      <c r="Q246" s="20" t="str">
        <f t="shared" si="29"/>
        <v xml:space="preserve"> GM maagiore 50%</v>
      </c>
      <c r="R246" s="10"/>
      <c r="S246" s="10"/>
      <c r="T246" s="10"/>
      <c r="U246" s="10"/>
    </row>
    <row r="247" spans="1:21" x14ac:dyDescent="0.3">
      <c r="A247" s="6" t="s">
        <v>1691</v>
      </c>
      <c r="B247" s="6" t="s">
        <v>321</v>
      </c>
      <c r="C247" s="6">
        <v>305496809</v>
      </c>
      <c r="D247" s="6">
        <v>6809</v>
      </c>
      <c r="E247" s="6" t="s">
        <v>1284</v>
      </c>
      <c r="F247" s="7">
        <v>1350</v>
      </c>
      <c r="G247" s="10">
        <f t="shared" si="30"/>
        <v>25.68</v>
      </c>
      <c r="H247" s="8">
        <v>34668</v>
      </c>
      <c r="I247" s="8" t="s">
        <v>1683</v>
      </c>
      <c r="J247" s="10">
        <v>10.179</v>
      </c>
      <c r="K247" s="20">
        <f t="shared" si="25"/>
        <v>0.3963785046728972</v>
      </c>
      <c r="L247" s="10">
        <v>0.96865000000000001</v>
      </c>
      <c r="M247" s="14">
        <v>257.45440685591853</v>
      </c>
      <c r="N247" s="28">
        <v>1</v>
      </c>
      <c r="O247" s="11">
        <f t="shared" si="27"/>
        <v>14.532349999999999</v>
      </c>
      <c r="P247" s="20">
        <f t="shared" si="28"/>
        <v>0.56590147975077876</v>
      </c>
      <c r="Q247" s="20" t="str">
        <f t="shared" si="29"/>
        <v xml:space="preserve"> GM maagiore 50%</v>
      </c>
      <c r="R247" s="10"/>
      <c r="S247" s="10"/>
      <c r="T247" s="10"/>
      <c r="U247" s="10"/>
    </row>
    <row r="248" spans="1:21" x14ac:dyDescent="0.3">
      <c r="A248" s="6" t="s">
        <v>1691</v>
      </c>
      <c r="B248" s="6" t="s">
        <v>385</v>
      </c>
      <c r="C248" s="6">
        <v>305496809</v>
      </c>
      <c r="D248" s="6">
        <v>6809</v>
      </c>
      <c r="E248" s="6" t="s">
        <v>1242</v>
      </c>
      <c r="F248" s="7">
        <v>810</v>
      </c>
      <c r="G248" s="10">
        <f t="shared" si="30"/>
        <v>25.680000000000003</v>
      </c>
      <c r="H248" s="8">
        <v>20800.800000000003</v>
      </c>
      <c r="I248" s="8" t="s">
        <v>1683</v>
      </c>
      <c r="J248" s="10">
        <v>10.179</v>
      </c>
      <c r="K248" s="20">
        <f t="shared" si="25"/>
        <v>0.39637850467289715</v>
      </c>
      <c r="L248" s="10">
        <v>0.96865000000000001</v>
      </c>
      <c r="M248" s="14">
        <v>257.45440685591853</v>
      </c>
      <c r="N248" s="28">
        <v>1</v>
      </c>
      <c r="O248" s="11">
        <f t="shared" si="27"/>
        <v>14.532350000000003</v>
      </c>
      <c r="P248" s="20">
        <f t="shared" si="28"/>
        <v>0.56590147975077887</v>
      </c>
      <c r="Q248" s="20" t="str">
        <f t="shared" si="29"/>
        <v xml:space="preserve"> GM maagiore 50%</v>
      </c>
      <c r="R248" s="10"/>
      <c r="S248" s="10"/>
      <c r="T248" s="10"/>
      <c r="U248" s="10"/>
    </row>
    <row r="249" spans="1:21" x14ac:dyDescent="0.3">
      <c r="A249" s="6" t="s">
        <v>1691</v>
      </c>
      <c r="B249" s="6" t="s">
        <v>534</v>
      </c>
      <c r="C249" s="6">
        <v>305496809</v>
      </c>
      <c r="D249" s="6">
        <v>6809</v>
      </c>
      <c r="E249" s="6" t="s">
        <v>1371</v>
      </c>
      <c r="F249" s="7">
        <v>211</v>
      </c>
      <c r="G249" s="10">
        <f t="shared" si="30"/>
        <v>23.39900473933649</v>
      </c>
      <c r="H249" s="8">
        <v>4937.1899999999996</v>
      </c>
      <c r="I249" s="8" t="s">
        <v>1683</v>
      </c>
      <c r="J249" s="10">
        <v>10.179</v>
      </c>
      <c r="K249" s="20">
        <f t="shared" si="25"/>
        <v>0.43501850242749429</v>
      </c>
      <c r="L249" s="10">
        <v>0.96865000000000001</v>
      </c>
      <c r="M249" s="14">
        <v>257.45440685591853</v>
      </c>
      <c r="N249" s="28">
        <v>1</v>
      </c>
      <c r="O249" s="11">
        <f t="shared" si="27"/>
        <v>12.25135473933649</v>
      </c>
      <c r="P249" s="20">
        <f t="shared" si="28"/>
        <v>0.52358443770646856</v>
      </c>
      <c r="Q249" s="20" t="str">
        <f t="shared" si="29"/>
        <v xml:space="preserve"> GM maagiore 50%</v>
      </c>
      <c r="R249" s="10"/>
      <c r="S249" s="10"/>
      <c r="T249" s="10"/>
      <c r="U249" s="10"/>
    </row>
    <row r="250" spans="1:21" x14ac:dyDescent="0.3">
      <c r="A250" s="6" t="s">
        <v>1691</v>
      </c>
      <c r="B250" s="6" t="s">
        <v>583</v>
      </c>
      <c r="C250" s="6">
        <v>305496809</v>
      </c>
      <c r="D250" s="6">
        <v>6809</v>
      </c>
      <c r="E250" s="6" t="s">
        <v>1381</v>
      </c>
      <c r="F250" s="7">
        <v>120</v>
      </c>
      <c r="G250" s="10">
        <f t="shared" si="30"/>
        <v>27.05</v>
      </c>
      <c r="H250" s="8">
        <v>3246</v>
      </c>
      <c r="I250" s="8" t="s">
        <v>1683</v>
      </c>
      <c r="J250" s="10">
        <v>10.179</v>
      </c>
      <c r="K250" s="20">
        <f t="shared" si="25"/>
        <v>0.37630314232902035</v>
      </c>
      <c r="L250" s="10">
        <v>0.96865000000000001</v>
      </c>
      <c r="M250" s="14">
        <v>257.45440685591853</v>
      </c>
      <c r="N250" s="28">
        <v>1</v>
      </c>
      <c r="O250" s="11">
        <f t="shared" si="27"/>
        <v>15.902350000000002</v>
      </c>
      <c r="P250" s="20">
        <f t="shared" si="28"/>
        <v>0.58788724584103513</v>
      </c>
      <c r="Q250" s="20" t="str">
        <f t="shared" si="29"/>
        <v xml:space="preserve"> GM maagiore 50%</v>
      </c>
      <c r="R250" s="10"/>
      <c r="S250" s="10"/>
      <c r="T250" s="10"/>
      <c r="U250" s="10"/>
    </row>
    <row r="251" spans="1:21" x14ac:dyDescent="0.3">
      <c r="A251" s="6" t="s">
        <v>1691</v>
      </c>
      <c r="B251" s="6" t="s">
        <v>631</v>
      </c>
      <c r="C251" s="6">
        <v>305496809</v>
      </c>
      <c r="D251" s="6">
        <v>6809</v>
      </c>
      <c r="E251" s="6" t="s">
        <v>1402</v>
      </c>
      <c r="F251" s="7">
        <v>90</v>
      </c>
      <c r="G251" s="10">
        <f t="shared" si="30"/>
        <v>24.770000000000003</v>
      </c>
      <c r="H251" s="8">
        <v>2229.3000000000002</v>
      </c>
      <c r="I251" s="8" t="s">
        <v>1683</v>
      </c>
      <c r="J251" s="10">
        <v>10.179</v>
      </c>
      <c r="K251" s="20">
        <f t="shared" si="25"/>
        <v>0.41094065401695595</v>
      </c>
      <c r="L251" s="10">
        <v>0.96865000000000001</v>
      </c>
      <c r="M251" s="14">
        <v>257.45440685591853</v>
      </c>
      <c r="N251" s="28">
        <v>1</v>
      </c>
      <c r="O251" s="11">
        <f t="shared" si="27"/>
        <v>13.622350000000003</v>
      </c>
      <c r="P251" s="20">
        <f t="shared" si="28"/>
        <v>0.5499535728704078</v>
      </c>
      <c r="Q251" s="20" t="str">
        <f t="shared" si="29"/>
        <v xml:space="preserve"> GM maagiore 50%</v>
      </c>
      <c r="R251" s="10"/>
      <c r="S251" s="10"/>
      <c r="T251" s="10"/>
      <c r="U251" s="10"/>
    </row>
    <row r="252" spans="1:21" x14ac:dyDescent="0.3">
      <c r="A252" s="6" t="s">
        <v>1691</v>
      </c>
      <c r="B252" s="6" t="s">
        <v>428</v>
      </c>
      <c r="C252" s="6">
        <v>305496809</v>
      </c>
      <c r="D252" s="6">
        <v>6809</v>
      </c>
      <c r="E252" s="6" t="s">
        <v>1276</v>
      </c>
      <c r="F252" s="7">
        <v>570</v>
      </c>
      <c r="G252" s="10">
        <f t="shared" si="30"/>
        <v>25.680000000000003</v>
      </c>
      <c r="H252" s="8">
        <v>14637.600000000002</v>
      </c>
      <c r="I252" s="8" t="s">
        <v>1683</v>
      </c>
      <c r="J252" s="10">
        <v>10.179</v>
      </c>
      <c r="K252" s="20">
        <f t="shared" si="25"/>
        <v>0.39637850467289715</v>
      </c>
      <c r="L252" s="10">
        <v>0.96865000000000001</v>
      </c>
      <c r="M252" s="14">
        <v>257.45440685591853</v>
      </c>
      <c r="N252" s="28">
        <v>1</v>
      </c>
      <c r="O252" s="11">
        <f t="shared" si="27"/>
        <v>14.532350000000003</v>
      </c>
      <c r="P252" s="20">
        <f t="shared" si="28"/>
        <v>0.56590147975077887</v>
      </c>
      <c r="Q252" s="20" t="str">
        <f t="shared" si="29"/>
        <v xml:space="preserve"> GM maagiore 50%</v>
      </c>
      <c r="R252" s="10"/>
      <c r="S252" s="10"/>
      <c r="T252" s="10"/>
      <c r="U252" s="10"/>
    </row>
    <row r="253" spans="1:21" x14ac:dyDescent="0.3">
      <c r="A253" s="6" t="s">
        <v>1691</v>
      </c>
      <c r="B253" s="6" t="s">
        <v>588</v>
      </c>
      <c r="C253" s="6">
        <v>305496809</v>
      </c>
      <c r="D253" s="6">
        <v>6809</v>
      </c>
      <c r="E253" s="6" t="s">
        <v>1386</v>
      </c>
      <c r="F253" s="7">
        <v>120</v>
      </c>
      <c r="G253" s="10">
        <f t="shared" si="30"/>
        <v>25.68</v>
      </c>
      <c r="H253" s="8">
        <v>3081.6</v>
      </c>
      <c r="I253" s="8" t="s">
        <v>1683</v>
      </c>
      <c r="J253" s="10">
        <v>10.179</v>
      </c>
      <c r="K253" s="20">
        <f t="shared" si="25"/>
        <v>0.3963785046728972</v>
      </c>
      <c r="L253" s="10">
        <v>0.96865000000000001</v>
      </c>
      <c r="M253" s="14">
        <v>257.45440685591853</v>
      </c>
      <c r="N253" s="28">
        <v>1</v>
      </c>
      <c r="O253" s="11">
        <f t="shared" si="27"/>
        <v>14.532349999999999</v>
      </c>
      <c r="P253" s="20">
        <f t="shared" si="28"/>
        <v>0.56590147975077876</v>
      </c>
      <c r="Q253" s="20" t="str">
        <f t="shared" si="29"/>
        <v xml:space="preserve"> GM maagiore 50%</v>
      </c>
      <c r="R253" s="10"/>
      <c r="S253" s="10"/>
      <c r="T253" s="10"/>
      <c r="U253" s="10"/>
    </row>
    <row r="254" spans="1:21" x14ac:dyDescent="0.3">
      <c r="A254" s="6" t="s">
        <v>1691</v>
      </c>
      <c r="B254" s="6" t="s">
        <v>599</v>
      </c>
      <c r="C254" s="6">
        <v>305496809</v>
      </c>
      <c r="D254" s="6">
        <v>6809</v>
      </c>
      <c r="E254" s="6" t="s">
        <v>1419</v>
      </c>
      <c r="F254" s="7">
        <v>120</v>
      </c>
      <c r="G254" s="10">
        <f t="shared" si="30"/>
        <v>23.4</v>
      </c>
      <c r="H254" s="8">
        <v>2808</v>
      </c>
      <c r="I254" s="8" t="s">
        <v>1683</v>
      </c>
      <c r="J254" s="10">
        <v>10.179</v>
      </c>
      <c r="K254" s="20">
        <f t="shared" si="25"/>
        <v>0.435</v>
      </c>
      <c r="L254" s="10">
        <v>0.96865000000000001</v>
      </c>
      <c r="M254" s="14">
        <v>257.45440685591853</v>
      </c>
      <c r="N254" s="28">
        <v>1</v>
      </c>
      <c r="O254" s="11">
        <f t="shared" si="27"/>
        <v>12.252349999999998</v>
      </c>
      <c r="P254" s="20">
        <f t="shared" si="28"/>
        <v>0.52360470085470079</v>
      </c>
      <c r="Q254" s="20" t="str">
        <f t="shared" si="29"/>
        <v xml:space="preserve"> GM maagiore 50%</v>
      </c>
      <c r="R254" s="10"/>
      <c r="S254" s="10"/>
      <c r="T254" s="10"/>
      <c r="U254" s="10"/>
    </row>
    <row r="255" spans="1:21" x14ac:dyDescent="0.3">
      <c r="A255" s="6" t="s">
        <v>1691</v>
      </c>
      <c r="B255" s="6" t="s">
        <v>383</v>
      </c>
      <c r="C255" s="6">
        <v>305496809</v>
      </c>
      <c r="D255" s="6">
        <v>6809</v>
      </c>
      <c r="E255" s="6" t="s">
        <v>1236</v>
      </c>
      <c r="F255" s="7">
        <v>780</v>
      </c>
      <c r="G255" s="10">
        <f t="shared" si="30"/>
        <v>27.05</v>
      </c>
      <c r="H255" s="8">
        <v>21099</v>
      </c>
      <c r="I255" s="8" t="s">
        <v>1683</v>
      </c>
      <c r="J255" s="10">
        <v>10.179</v>
      </c>
      <c r="K255" s="20">
        <f t="shared" si="25"/>
        <v>0.37630314232902035</v>
      </c>
      <c r="L255" s="10">
        <v>0.96865000000000001</v>
      </c>
      <c r="M255" s="14">
        <v>257.45440685591853</v>
      </c>
      <c r="N255" s="28">
        <v>1</v>
      </c>
      <c r="O255" s="11">
        <f t="shared" si="27"/>
        <v>15.902350000000002</v>
      </c>
      <c r="P255" s="20">
        <f t="shared" si="28"/>
        <v>0.58788724584103513</v>
      </c>
      <c r="Q255" s="20" t="str">
        <f t="shared" si="29"/>
        <v xml:space="preserve"> GM maagiore 50%</v>
      </c>
      <c r="R255" s="10"/>
      <c r="S255" s="10"/>
      <c r="T255" s="10"/>
      <c r="U255" s="10"/>
    </row>
    <row r="256" spans="1:21" x14ac:dyDescent="0.3">
      <c r="A256" s="6" t="s">
        <v>1691</v>
      </c>
      <c r="B256" s="6" t="s">
        <v>544</v>
      </c>
      <c r="C256" s="6">
        <v>305496809</v>
      </c>
      <c r="D256" s="6">
        <v>6809</v>
      </c>
      <c r="E256" s="6" t="s">
        <v>1368</v>
      </c>
      <c r="F256" s="7">
        <v>182</v>
      </c>
      <c r="G256" s="10">
        <f t="shared" si="30"/>
        <v>24.767692307692307</v>
      </c>
      <c r="H256" s="8">
        <v>4507.72</v>
      </c>
      <c r="I256" s="8" t="s">
        <v>1683</v>
      </c>
      <c r="J256" s="10">
        <v>10.179</v>
      </c>
      <c r="K256" s="20">
        <f t="shared" si="25"/>
        <v>0.41097894279147767</v>
      </c>
      <c r="L256" s="10">
        <v>0.96865000000000001</v>
      </c>
      <c r="M256" s="14">
        <v>257.45440685591853</v>
      </c>
      <c r="N256" s="28">
        <v>1</v>
      </c>
      <c r="O256" s="11">
        <f t="shared" si="27"/>
        <v>13.620042307692307</v>
      </c>
      <c r="P256" s="20">
        <f t="shared" si="28"/>
        <v>0.54991164047456365</v>
      </c>
      <c r="Q256" s="20" t="str">
        <f t="shared" si="29"/>
        <v xml:space="preserve"> GM maagiore 50%</v>
      </c>
      <c r="R256" s="10"/>
      <c r="S256" s="10"/>
      <c r="T256" s="10"/>
      <c r="U256" s="10"/>
    </row>
    <row r="257" spans="1:21" x14ac:dyDescent="0.3">
      <c r="A257" s="6" t="s">
        <v>1691</v>
      </c>
      <c r="B257" s="6" t="s">
        <v>436</v>
      </c>
      <c r="C257" s="6">
        <v>305496809</v>
      </c>
      <c r="D257" s="6">
        <v>6809</v>
      </c>
      <c r="E257" s="6" t="s">
        <v>1284</v>
      </c>
      <c r="F257" s="7">
        <v>540</v>
      </c>
      <c r="G257" s="10">
        <f t="shared" si="30"/>
        <v>25.679999999999996</v>
      </c>
      <c r="H257" s="8">
        <v>13867.199999999997</v>
      </c>
      <c r="I257" s="8" t="s">
        <v>1683</v>
      </c>
      <c r="J257" s="10">
        <v>10.179</v>
      </c>
      <c r="K257" s="20">
        <f t="shared" si="25"/>
        <v>0.39637850467289726</v>
      </c>
      <c r="L257" s="10">
        <v>0.96865000000000001</v>
      </c>
      <c r="M257" s="14">
        <v>257.45440685591853</v>
      </c>
      <c r="N257" s="28">
        <v>1</v>
      </c>
      <c r="O257" s="11">
        <f t="shared" si="27"/>
        <v>14.532349999999996</v>
      </c>
      <c r="P257" s="20">
        <f t="shared" si="28"/>
        <v>0.56590147975077876</v>
      </c>
      <c r="Q257" s="20" t="str">
        <f t="shared" si="29"/>
        <v xml:space="preserve"> GM maagiore 50%</v>
      </c>
      <c r="R257" s="10"/>
      <c r="S257" s="10"/>
      <c r="T257" s="10"/>
      <c r="U257" s="10"/>
    </row>
    <row r="258" spans="1:21" x14ac:dyDescent="0.3">
      <c r="A258" s="6" t="s">
        <v>1691</v>
      </c>
      <c r="B258" s="6" t="s">
        <v>418</v>
      </c>
      <c r="C258" s="6">
        <v>305496809</v>
      </c>
      <c r="D258" s="6">
        <v>6809</v>
      </c>
      <c r="E258" s="6" t="s">
        <v>1242</v>
      </c>
      <c r="F258" s="7">
        <v>630</v>
      </c>
      <c r="G258" s="10">
        <f t="shared" si="30"/>
        <v>25.680000000000003</v>
      </c>
      <c r="H258" s="8">
        <v>16178.400000000001</v>
      </c>
      <c r="I258" s="8" t="s">
        <v>1683</v>
      </c>
      <c r="J258" s="10">
        <v>10.179</v>
      </c>
      <c r="K258" s="20">
        <f t="shared" si="25"/>
        <v>0.3963785046728972</v>
      </c>
      <c r="L258" s="10">
        <v>0.96865000000000001</v>
      </c>
      <c r="M258" s="14">
        <v>257.45440685591853</v>
      </c>
      <c r="N258" s="28">
        <v>1</v>
      </c>
      <c r="O258" s="11">
        <f t="shared" si="27"/>
        <v>14.532350000000003</v>
      </c>
      <c r="P258" s="20">
        <f t="shared" si="28"/>
        <v>0.56590147975077887</v>
      </c>
      <c r="Q258" s="20" t="str">
        <f t="shared" si="29"/>
        <v xml:space="preserve"> GM maagiore 50%</v>
      </c>
      <c r="R258" s="10"/>
      <c r="S258" s="10"/>
      <c r="T258" s="10"/>
      <c r="U258" s="10"/>
    </row>
    <row r="259" spans="1:21" x14ac:dyDescent="0.3">
      <c r="A259" s="6" t="s">
        <v>1691</v>
      </c>
      <c r="B259" s="6" t="s">
        <v>634</v>
      </c>
      <c r="C259" s="6">
        <v>305496809</v>
      </c>
      <c r="D259" s="6">
        <v>6809</v>
      </c>
      <c r="E259" s="6" t="s">
        <v>1371</v>
      </c>
      <c r="F259" s="7">
        <v>90</v>
      </c>
      <c r="G259" s="10">
        <f t="shared" si="30"/>
        <v>23.4</v>
      </c>
      <c r="H259" s="8">
        <v>2106</v>
      </c>
      <c r="I259" s="8" t="s">
        <v>1683</v>
      </c>
      <c r="J259" s="10">
        <v>10.179</v>
      </c>
      <c r="K259" s="20">
        <f t="shared" ref="K259:K322" si="31">+(J259*F259)/H259</f>
        <v>0.435</v>
      </c>
      <c r="L259" s="10">
        <v>0.96865000000000001</v>
      </c>
      <c r="M259" s="14">
        <v>257.45440685591853</v>
      </c>
      <c r="N259" s="28">
        <v>1</v>
      </c>
      <c r="O259" s="11">
        <f t="shared" si="27"/>
        <v>12.252349999999998</v>
      </c>
      <c r="P259" s="20">
        <f t="shared" si="28"/>
        <v>0.52360470085470079</v>
      </c>
      <c r="Q259" s="20" t="str">
        <f t="shared" si="29"/>
        <v xml:space="preserve"> GM maagiore 50%</v>
      </c>
      <c r="R259" s="10"/>
      <c r="S259" s="10"/>
      <c r="T259" s="10"/>
      <c r="U259" s="10"/>
    </row>
    <row r="260" spans="1:21" x14ac:dyDescent="0.3">
      <c r="A260" s="6" t="s">
        <v>1691</v>
      </c>
      <c r="B260" s="6" t="s">
        <v>663</v>
      </c>
      <c r="C260" s="6">
        <v>305496809</v>
      </c>
      <c r="D260" s="6">
        <v>6809</v>
      </c>
      <c r="E260" s="6" t="s">
        <v>1381</v>
      </c>
      <c r="F260" s="7">
        <v>60</v>
      </c>
      <c r="G260" s="10">
        <f t="shared" si="30"/>
        <v>27.05</v>
      </c>
      <c r="H260" s="8">
        <v>1623</v>
      </c>
      <c r="I260" s="8" t="s">
        <v>1683</v>
      </c>
      <c r="J260" s="10">
        <v>10.179</v>
      </c>
      <c r="K260" s="20">
        <f t="shared" si="31"/>
        <v>0.37630314232902035</v>
      </c>
      <c r="L260" s="10">
        <v>0.96865000000000001</v>
      </c>
      <c r="M260" s="14">
        <v>257.45440685591853</v>
      </c>
      <c r="N260" s="28">
        <v>1</v>
      </c>
      <c r="O260" s="11">
        <f t="shared" si="27"/>
        <v>15.902350000000002</v>
      </c>
      <c r="P260" s="20">
        <f t="shared" si="28"/>
        <v>0.58788724584103513</v>
      </c>
      <c r="Q260" s="20" t="str">
        <f t="shared" si="29"/>
        <v xml:space="preserve"> GM maagiore 50%</v>
      </c>
      <c r="R260" s="10"/>
      <c r="S260" s="10"/>
      <c r="T260" s="10"/>
      <c r="U260" s="10"/>
    </row>
    <row r="261" spans="1:21" x14ac:dyDescent="0.3">
      <c r="A261" s="6" t="s">
        <v>1691</v>
      </c>
      <c r="B261" s="6" t="s">
        <v>464</v>
      </c>
      <c r="C261" s="6">
        <v>305496809</v>
      </c>
      <c r="D261" s="6">
        <v>6809</v>
      </c>
      <c r="E261" s="6" t="s">
        <v>1276</v>
      </c>
      <c r="F261" s="7">
        <v>420</v>
      </c>
      <c r="G261" s="10">
        <f t="shared" si="30"/>
        <v>25.679999999999996</v>
      </c>
      <c r="H261" s="8">
        <v>10785.599999999999</v>
      </c>
      <c r="I261" s="8" t="s">
        <v>1683</v>
      </c>
      <c r="J261" s="10">
        <v>10.179</v>
      </c>
      <c r="K261" s="20">
        <f t="shared" si="31"/>
        <v>0.39637850467289726</v>
      </c>
      <c r="L261" s="10">
        <v>0.96865000000000001</v>
      </c>
      <c r="M261" s="14">
        <v>257.45440685591853</v>
      </c>
      <c r="N261" s="28">
        <v>1</v>
      </c>
      <c r="O261" s="11">
        <f t="shared" si="27"/>
        <v>14.532349999999996</v>
      </c>
      <c r="P261" s="20">
        <f t="shared" si="28"/>
        <v>0.56590147975077876</v>
      </c>
      <c r="Q261" s="20" t="str">
        <f t="shared" si="29"/>
        <v xml:space="preserve"> GM maagiore 50%</v>
      </c>
      <c r="R261" s="10"/>
      <c r="S261" s="10"/>
      <c r="T261" s="10"/>
      <c r="U261" s="10"/>
    </row>
    <row r="262" spans="1:21" x14ac:dyDescent="0.3">
      <c r="A262" s="6" t="s">
        <v>1691</v>
      </c>
      <c r="B262" s="6" t="s">
        <v>673</v>
      </c>
      <c r="C262" s="6">
        <v>305496809</v>
      </c>
      <c r="D262" s="6">
        <v>6809</v>
      </c>
      <c r="E262" s="6" t="s">
        <v>1386</v>
      </c>
      <c r="F262" s="7">
        <v>60</v>
      </c>
      <c r="G262" s="10">
        <f t="shared" si="30"/>
        <v>25.68</v>
      </c>
      <c r="H262" s="8">
        <v>1540.8</v>
      </c>
      <c r="I262" s="8" t="s">
        <v>1683</v>
      </c>
      <c r="J262" s="10">
        <v>10.179</v>
      </c>
      <c r="K262" s="20">
        <f t="shared" si="31"/>
        <v>0.3963785046728972</v>
      </c>
      <c r="L262" s="10">
        <v>0.96865000000000001</v>
      </c>
      <c r="M262" s="14">
        <v>257.45440685591853</v>
      </c>
      <c r="N262" s="28">
        <v>1</v>
      </c>
      <c r="O262" s="11">
        <f t="shared" si="27"/>
        <v>14.532349999999999</v>
      </c>
      <c r="P262" s="20">
        <f t="shared" si="28"/>
        <v>0.56590147975077876</v>
      </c>
      <c r="Q262" s="20" t="str">
        <f t="shared" si="29"/>
        <v xml:space="preserve"> GM maagiore 50%</v>
      </c>
      <c r="R262" s="10"/>
      <c r="S262" s="10"/>
      <c r="T262" s="10"/>
      <c r="U262" s="10"/>
    </row>
    <row r="263" spans="1:21" x14ac:dyDescent="0.3">
      <c r="A263" s="6" t="s">
        <v>1691</v>
      </c>
      <c r="B263" s="6" t="s">
        <v>410</v>
      </c>
      <c r="C263" s="6">
        <v>305496809</v>
      </c>
      <c r="D263" s="6">
        <v>6809</v>
      </c>
      <c r="E263" s="6" t="s">
        <v>1236</v>
      </c>
      <c r="F263" s="7">
        <v>660</v>
      </c>
      <c r="G263" s="10">
        <f t="shared" si="30"/>
        <v>27.05</v>
      </c>
      <c r="H263" s="8">
        <v>17853</v>
      </c>
      <c r="I263" s="8" t="s">
        <v>1683</v>
      </c>
      <c r="J263" s="10">
        <v>10.179</v>
      </c>
      <c r="K263" s="20">
        <f t="shared" si="31"/>
        <v>0.37630314232902035</v>
      </c>
      <c r="L263" s="10">
        <v>0.96865000000000001</v>
      </c>
      <c r="M263" s="14">
        <v>257.45440685591853</v>
      </c>
      <c r="N263" s="28">
        <v>1</v>
      </c>
      <c r="O263" s="11">
        <f t="shared" si="27"/>
        <v>15.902350000000002</v>
      </c>
      <c r="P263" s="20">
        <f t="shared" si="28"/>
        <v>0.58788724584103513</v>
      </c>
      <c r="Q263" s="20" t="str">
        <f t="shared" si="29"/>
        <v xml:space="preserve"> GM maagiore 50%</v>
      </c>
      <c r="R263" s="10"/>
      <c r="S263" s="10"/>
      <c r="T263" s="10"/>
      <c r="U263" s="10"/>
    </row>
    <row r="264" spans="1:21" x14ac:dyDescent="0.3">
      <c r="A264" s="6" t="s">
        <v>1691</v>
      </c>
      <c r="B264" s="6" t="s">
        <v>563</v>
      </c>
      <c r="C264" s="6">
        <v>305496809</v>
      </c>
      <c r="D264" s="6">
        <v>6809</v>
      </c>
      <c r="E264" s="6" t="s">
        <v>1368</v>
      </c>
      <c r="F264" s="7">
        <v>150</v>
      </c>
      <c r="G264" s="10">
        <f t="shared" si="30"/>
        <v>24.77</v>
      </c>
      <c r="H264" s="8">
        <v>3715.5</v>
      </c>
      <c r="I264" s="8" t="s">
        <v>1683</v>
      </c>
      <c r="J264" s="10">
        <v>10.179</v>
      </c>
      <c r="K264" s="20">
        <f t="shared" si="31"/>
        <v>0.41094065401695601</v>
      </c>
      <c r="L264" s="10">
        <v>0.96865000000000001</v>
      </c>
      <c r="M264" s="14">
        <v>257.45440685591853</v>
      </c>
      <c r="N264" s="28">
        <v>1</v>
      </c>
      <c r="O264" s="11">
        <f t="shared" si="27"/>
        <v>13.622349999999999</v>
      </c>
      <c r="P264" s="20">
        <f t="shared" si="28"/>
        <v>0.54995357287040769</v>
      </c>
      <c r="Q264" s="20" t="str">
        <f t="shared" si="29"/>
        <v xml:space="preserve"> GM maagiore 50%</v>
      </c>
      <c r="R264" s="10"/>
      <c r="S264" s="10"/>
      <c r="T264" s="10"/>
      <c r="U264" s="10"/>
    </row>
    <row r="265" spans="1:21" x14ac:dyDescent="0.3">
      <c r="A265" s="6" t="s">
        <v>1691</v>
      </c>
      <c r="B265" s="6" t="s">
        <v>454</v>
      </c>
      <c r="C265" s="6">
        <v>305496809</v>
      </c>
      <c r="D265" s="6">
        <v>6809</v>
      </c>
      <c r="E265" s="6" t="s">
        <v>1284</v>
      </c>
      <c r="F265" s="7">
        <v>480</v>
      </c>
      <c r="G265" s="10">
        <f t="shared" si="30"/>
        <v>25.680000000000003</v>
      </c>
      <c r="H265" s="8">
        <v>12326.400000000001</v>
      </c>
      <c r="I265" s="8" t="s">
        <v>1683</v>
      </c>
      <c r="J265" s="10">
        <v>10.179</v>
      </c>
      <c r="K265" s="20">
        <f t="shared" si="31"/>
        <v>0.39637850467289715</v>
      </c>
      <c r="L265" s="10">
        <v>0.96865000000000001</v>
      </c>
      <c r="M265" s="14">
        <v>257.45440685591853</v>
      </c>
      <c r="N265" s="28">
        <v>1</v>
      </c>
      <c r="O265" s="11">
        <f t="shared" si="27"/>
        <v>14.532350000000003</v>
      </c>
      <c r="P265" s="20">
        <f t="shared" si="28"/>
        <v>0.56590147975077887</v>
      </c>
      <c r="Q265" s="20" t="str">
        <f t="shared" si="29"/>
        <v xml:space="preserve"> GM maagiore 50%</v>
      </c>
      <c r="R265" s="10"/>
      <c r="S265" s="10"/>
      <c r="T265" s="10"/>
      <c r="U265" s="10"/>
    </row>
    <row r="266" spans="1:21" x14ac:dyDescent="0.3">
      <c r="A266" s="6" t="s">
        <v>1687</v>
      </c>
      <c r="B266" s="6" t="s">
        <v>36</v>
      </c>
      <c r="C266" s="6">
        <v>301106826</v>
      </c>
      <c r="D266" s="6">
        <v>6826</v>
      </c>
      <c r="E266" s="6" t="s">
        <v>1103</v>
      </c>
      <c r="F266" s="7">
        <v>64224</v>
      </c>
      <c r="G266" s="10">
        <v>10</v>
      </c>
      <c r="H266" s="8">
        <v>642240</v>
      </c>
      <c r="I266" s="8" t="s">
        <v>1683</v>
      </c>
      <c r="J266" s="10">
        <v>6.24</v>
      </c>
      <c r="K266" s="20">
        <f t="shared" si="31"/>
        <v>0.624</v>
      </c>
      <c r="L266" s="10">
        <v>1.0960000000000001</v>
      </c>
      <c r="M266" s="14">
        <v>173.64959999999999</v>
      </c>
      <c r="N266" s="28">
        <v>1</v>
      </c>
      <c r="O266" s="11">
        <f t="shared" si="27"/>
        <v>2.6639999999999997</v>
      </c>
      <c r="P266" s="20">
        <f t="shared" si="28"/>
        <v>0.26639999999999997</v>
      </c>
      <c r="Q266" s="20" t="str">
        <f t="shared" si="29"/>
        <v>26-50%</v>
      </c>
      <c r="R266" s="10"/>
      <c r="S266" s="10"/>
      <c r="T266" s="10"/>
      <c r="U266" s="10"/>
    </row>
    <row r="267" spans="1:21" x14ac:dyDescent="0.3">
      <c r="A267" s="6" t="s">
        <v>1687</v>
      </c>
      <c r="B267" s="6" t="s">
        <v>44</v>
      </c>
      <c r="C267" s="6">
        <v>301106826</v>
      </c>
      <c r="D267" s="6">
        <v>6826</v>
      </c>
      <c r="E267" s="6" t="s">
        <v>1109</v>
      </c>
      <c r="F267" s="7">
        <v>48768</v>
      </c>
      <c r="G267" s="10">
        <v>11.260000000000002</v>
      </c>
      <c r="H267" s="8">
        <v>549127.68000000005</v>
      </c>
      <c r="I267" s="8" t="s">
        <v>1683</v>
      </c>
      <c r="J267" s="10">
        <v>7.3851000000000004</v>
      </c>
      <c r="K267" s="20">
        <f t="shared" si="31"/>
        <v>0.65587033747779744</v>
      </c>
      <c r="L267" s="10">
        <v>1.03</v>
      </c>
      <c r="M267" s="14">
        <v>160.71119999999999</v>
      </c>
      <c r="N267" s="28">
        <v>1</v>
      </c>
      <c r="O267" s="11">
        <f t="shared" si="27"/>
        <v>2.8449000000000009</v>
      </c>
      <c r="P267" s="20">
        <f t="shared" si="28"/>
        <v>0.25265541740674957</v>
      </c>
      <c r="Q267" s="20" t="str">
        <f t="shared" si="29"/>
        <v>26-50%</v>
      </c>
      <c r="R267" s="10"/>
      <c r="S267" s="10"/>
      <c r="T267" s="10"/>
      <c r="U267" s="10"/>
    </row>
    <row r="268" spans="1:21" x14ac:dyDescent="0.3">
      <c r="A268" s="6" t="s">
        <v>1687</v>
      </c>
      <c r="B268" s="6" t="s">
        <v>106</v>
      </c>
      <c r="C268" s="6">
        <v>301106826</v>
      </c>
      <c r="D268" s="6">
        <v>6826</v>
      </c>
      <c r="E268" s="6" t="s">
        <v>1144</v>
      </c>
      <c r="F268" s="7">
        <v>18432</v>
      </c>
      <c r="G268" s="10">
        <v>11.21</v>
      </c>
      <c r="H268" s="8">
        <v>206622.72</v>
      </c>
      <c r="I268" s="8" t="s">
        <v>1683</v>
      </c>
      <c r="J268" s="10">
        <v>7.0089047619047609</v>
      </c>
      <c r="K268" s="20">
        <f t="shared" si="31"/>
        <v>0.62523682086572352</v>
      </c>
      <c r="L268" s="10">
        <v>1.03</v>
      </c>
      <c r="M268" s="14">
        <v>160.71119999999999</v>
      </c>
      <c r="N268" s="28">
        <v>1</v>
      </c>
      <c r="O268" s="11">
        <f t="shared" si="27"/>
        <v>3.1710952380952397</v>
      </c>
      <c r="P268" s="20">
        <f t="shared" si="28"/>
        <v>0.28288093114141299</v>
      </c>
      <c r="Q268" s="20" t="str">
        <f t="shared" si="29"/>
        <v>26-50%</v>
      </c>
      <c r="R268" s="10"/>
      <c r="S268" s="10"/>
      <c r="T268" s="10"/>
      <c r="U268" s="10"/>
    </row>
    <row r="269" spans="1:21" x14ac:dyDescent="0.3">
      <c r="A269" s="6" t="s">
        <v>1687</v>
      </c>
      <c r="B269" s="6" t="s">
        <v>554</v>
      </c>
      <c r="C269" s="6">
        <v>301106826</v>
      </c>
      <c r="D269" s="6">
        <v>6826</v>
      </c>
      <c r="E269" s="6" t="s">
        <v>1103</v>
      </c>
      <c r="F269" s="7">
        <v>384</v>
      </c>
      <c r="G269" s="10">
        <f>+H269/F269</f>
        <v>10.507343750000002</v>
      </c>
      <c r="H269" s="8">
        <v>4034.8200000000006</v>
      </c>
      <c r="I269" s="8" t="s">
        <v>1683</v>
      </c>
      <c r="J269" s="10">
        <v>7.0089047619047609</v>
      </c>
      <c r="K269" s="20">
        <f t="shared" si="31"/>
        <v>0.6670482025397485</v>
      </c>
      <c r="L269" s="10">
        <v>1.03</v>
      </c>
      <c r="M269" s="14">
        <v>160.71119999999999</v>
      </c>
      <c r="N269" s="28">
        <v>1</v>
      </c>
      <c r="O269" s="11">
        <f t="shared" si="27"/>
        <v>2.4684389880952411</v>
      </c>
      <c r="P269" s="20">
        <f t="shared" si="28"/>
        <v>0.23492511969023955</v>
      </c>
      <c r="Q269" s="20" t="str">
        <f t="shared" si="29"/>
        <v>11-25%</v>
      </c>
      <c r="R269" s="10"/>
      <c r="S269" s="10"/>
      <c r="T269" s="10"/>
      <c r="U269" s="10"/>
    </row>
    <row r="270" spans="1:21" x14ac:dyDescent="0.3">
      <c r="A270" s="6" t="s">
        <v>1687</v>
      </c>
      <c r="B270" s="6" t="s">
        <v>971</v>
      </c>
      <c r="C270" s="6">
        <v>301106826</v>
      </c>
      <c r="D270" s="6">
        <v>6826</v>
      </c>
      <c r="E270" s="6" t="s">
        <v>1144</v>
      </c>
      <c r="F270" s="7">
        <v>12</v>
      </c>
      <c r="G270" s="10">
        <f>+H270/F270</f>
        <v>11.794166666666667</v>
      </c>
      <c r="H270" s="8">
        <v>141.53</v>
      </c>
      <c r="I270" s="8" t="s">
        <v>1683</v>
      </c>
      <c r="J270" s="10">
        <v>7.0089047619047609</v>
      </c>
      <c r="K270" s="20">
        <f t="shared" si="31"/>
        <v>0.5942687567502094</v>
      </c>
      <c r="L270" s="10">
        <v>1.03</v>
      </c>
      <c r="M270" s="14">
        <v>160.71119999999999</v>
      </c>
      <c r="N270" s="28">
        <v>1</v>
      </c>
      <c r="O270" s="11">
        <f t="shared" ref="O270:O333" si="32">+G270-J270-L270</f>
        <v>3.7552619047619062</v>
      </c>
      <c r="P270" s="20">
        <f t="shared" ref="P270:P333" si="33">+O270/G270</f>
        <v>0.31839993539986483</v>
      </c>
      <c r="Q270" s="20" t="str">
        <f t="shared" ref="Q270:Q333" si="34">IF(P270&lt;0%,"GM NEGATIVO",IF(P270&lt;11%,"0-10%",IF(P270&lt;25%,"11-25%",IF(P270&lt;50%,"26-50%",IF(P270&gt;51%," GM maagiore 50%",0)))))</f>
        <v>26-50%</v>
      </c>
      <c r="R270" s="10"/>
      <c r="S270" s="10"/>
      <c r="T270" s="10"/>
      <c r="U270" s="10"/>
    </row>
    <row r="271" spans="1:21" x14ac:dyDescent="0.3">
      <c r="A271" s="6" t="s">
        <v>1687</v>
      </c>
      <c r="B271" s="6" t="s">
        <v>44</v>
      </c>
      <c r="C271" s="6">
        <v>301106826</v>
      </c>
      <c r="D271" s="6">
        <v>6826</v>
      </c>
      <c r="E271" s="6" t="s">
        <v>1109</v>
      </c>
      <c r="F271" s="7">
        <v>288</v>
      </c>
      <c r="G271" s="10">
        <f>+H271/F271</f>
        <v>7.3500000000000005</v>
      </c>
      <c r="H271" s="8">
        <v>2116.8000000000002</v>
      </c>
      <c r="I271" s="8" t="s">
        <v>1683</v>
      </c>
      <c r="J271" s="10">
        <v>7.3851000000000004</v>
      </c>
      <c r="K271" s="20">
        <f t="shared" si="31"/>
        <v>1.0047755102040816</v>
      </c>
      <c r="L271" s="10">
        <v>1.03</v>
      </c>
      <c r="M271" s="14">
        <v>160.71119999999999</v>
      </c>
      <c r="N271" s="28">
        <v>1</v>
      </c>
      <c r="O271" s="11">
        <f t="shared" si="32"/>
        <v>-1.0650999999999999</v>
      </c>
      <c r="P271" s="20">
        <f t="shared" si="33"/>
        <v>-0.14491156462585031</v>
      </c>
      <c r="Q271" s="20" t="str">
        <f t="shared" si="34"/>
        <v>GM NEGATIVO</v>
      </c>
      <c r="R271" s="10"/>
      <c r="S271" s="10"/>
      <c r="T271" s="10"/>
      <c r="U271" s="10"/>
    </row>
    <row r="272" spans="1:21" x14ac:dyDescent="0.3">
      <c r="A272" s="6" t="s">
        <v>1687</v>
      </c>
      <c r="B272" s="6" t="s">
        <v>32</v>
      </c>
      <c r="C272" s="6">
        <v>301106829</v>
      </c>
      <c r="D272" s="6">
        <v>6829</v>
      </c>
      <c r="E272" s="6" t="s">
        <v>1101</v>
      </c>
      <c r="F272" s="7">
        <v>105840</v>
      </c>
      <c r="G272" s="10">
        <v>6.9299999999999953</v>
      </c>
      <c r="H272" s="8">
        <v>733471.19999999949</v>
      </c>
      <c r="I272" s="8" t="s">
        <v>1683</v>
      </c>
      <c r="J272" s="10">
        <v>4.0008918048780489</v>
      </c>
      <c r="K272" s="20">
        <f t="shared" si="31"/>
        <v>0.57732926477316771</v>
      </c>
      <c r="L272" s="10">
        <v>0.47483999999999998</v>
      </c>
      <c r="M272" s="14">
        <v>143.29080000000002</v>
      </c>
      <c r="N272" s="28">
        <v>1</v>
      </c>
      <c r="O272" s="11">
        <f t="shared" si="32"/>
        <v>2.4542681951219465</v>
      </c>
      <c r="P272" s="20">
        <f t="shared" si="33"/>
        <v>0.35415125470735181</v>
      </c>
      <c r="Q272" s="20" t="str">
        <f t="shared" si="34"/>
        <v>26-50%</v>
      </c>
      <c r="R272" s="10"/>
      <c r="S272" s="10"/>
      <c r="T272" s="10"/>
      <c r="U272" s="10"/>
    </row>
    <row r="273" spans="1:21" x14ac:dyDescent="0.3">
      <c r="A273" s="6" t="s">
        <v>1687</v>
      </c>
      <c r="B273" s="6" t="s">
        <v>50</v>
      </c>
      <c r="C273" s="6">
        <v>301106829</v>
      </c>
      <c r="D273" s="6">
        <v>6829</v>
      </c>
      <c r="E273" s="6" t="s">
        <v>1112</v>
      </c>
      <c r="F273" s="7">
        <v>75600</v>
      </c>
      <c r="G273" s="10">
        <v>6.9299999999999979</v>
      </c>
      <c r="H273" s="8">
        <v>523907.99999999983</v>
      </c>
      <c r="I273" s="8" t="s">
        <v>1683</v>
      </c>
      <c r="J273" s="10">
        <v>3.9615384615384617</v>
      </c>
      <c r="K273" s="20">
        <f t="shared" si="31"/>
        <v>0.57165057165057187</v>
      </c>
      <c r="L273" s="10">
        <v>0.47483999999999998</v>
      </c>
      <c r="M273" s="14">
        <v>143.29080000000002</v>
      </c>
      <c r="N273" s="28">
        <v>1</v>
      </c>
      <c r="O273" s="11">
        <f t="shared" si="32"/>
        <v>2.4936215384615363</v>
      </c>
      <c r="P273" s="20">
        <f t="shared" si="33"/>
        <v>0.35982994782994765</v>
      </c>
      <c r="Q273" s="20" t="str">
        <f t="shared" si="34"/>
        <v>26-50%</v>
      </c>
      <c r="R273" s="10"/>
      <c r="S273" s="10"/>
      <c r="T273" s="10"/>
      <c r="U273" s="10"/>
    </row>
    <row r="274" spans="1:21" x14ac:dyDescent="0.3">
      <c r="A274" s="6" t="s">
        <v>1687</v>
      </c>
      <c r="B274" s="6" t="s">
        <v>50</v>
      </c>
      <c r="C274" s="6">
        <v>301106829</v>
      </c>
      <c r="D274" s="6">
        <v>6829</v>
      </c>
      <c r="E274" s="6" t="s">
        <v>1112</v>
      </c>
      <c r="F274" s="7">
        <v>75600</v>
      </c>
      <c r="G274" s="10">
        <v>6.9161810846560838</v>
      </c>
      <c r="H274" s="8">
        <v>522863.28999999992</v>
      </c>
      <c r="I274" s="8" t="s">
        <v>1683</v>
      </c>
      <c r="J274" s="10">
        <v>3.9615384615384617</v>
      </c>
      <c r="K274" s="20">
        <f t="shared" si="31"/>
        <v>0.5727927613589161</v>
      </c>
      <c r="L274" s="10">
        <v>0.47483999999999998</v>
      </c>
      <c r="M274" s="14">
        <v>143.29080000000002</v>
      </c>
      <c r="N274" s="28">
        <v>1</v>
      </c>
      <c r="O274" s="11">
        <f t="shared" si="32"/>
        <v>2.4798026231176222</v>
      </c>
      <c r="P274" s="20">
        <f t="shared" si="33"/>
        <v>0.35855085237996392</v>
      </c>
      <c r="Q274" s="20" t="str">
        <f t="shared" si="34"/>
        <v>26-50%</v>
      </c>
      <c r="R274" s="10"/>
      <c r="S274" s="10"/>
      <c r="T274" s="10"/>
      <c r="U274" s="10"/>
    </row>
    <row r="275" spans="1:21" x14ac:dyDescent="0.3">
      <c r="A275" s="6" t="s">
        <v>1687</v>
      </c>
      <c r="B275" s="6" t="s">
        <v>32</v>
      </c>
      <c r="C275" s="6">
        <v>301106829</v>
      </c>
      <c r="D275" s="6">
        <v>6829</v>
      </c>
      <c r="E275" s="6" t="s">
        <v>1101</v>
      </c>
      <c r="F275" s="7">
        <v>51710</v>
      </c>
      <c r="G275" s="10">
        <v>7.0303216012376719</v>
      </c>
      <c r="H275" s="8">
        <v>363537.93</v>
      </c>
      <c r="I275" s="8" t="s">
        <v>1683</v>
      </c>
      <c r="J275" s="10">
        <v>4.0008918048780489</v>
      </c>
      <c r="K275" s="20">
        <f t="shared" si="31"/>
        <v>0.56909086551228349</v>
      </c>
      <c r="L275" s="10">
        <v>0.47483999999999998</v>
      </c>
      <c r="M275" s="14">
        <v>143.29080000000002</v>
      </c>
      <c r="N275" s="28">
        <v>1</v>
      </c>
      <c r="O275" s="11">
        <f t="shared" si="32"/>
        <v>2.5545897963596231</v>
      </c>
      <c r="P275" s="20">
        <f t="shared" si="33"/>
        <v>0.36336741635117992</v>
      </c>
      <c r="Q275" s="20" t="str">
        <f t="shared" si="34"/>
        <v>26-50%</v>
      </c>
      <c r="R275" s="10"/>
      <c r="S275" s="10"/>
      <c r="T275" s="10"/>
      <c r="U275" s="10"/>
    </row>
    <row r="276" spans="1:21" x14ac:dyDescent="0.3">
      <c r="A276" s="6" t="s">
        <v>1687</v>
      </c>
      <c r="B276" s="6" t="s">
        <v>50</v>
      </c>
      <c r="C276" s="6">
        <v>301106829</v>
      </c>
      <c r="D276" s="6">
        <v>6829</v>
      </c>
      <c r="E276" s="6" t="s">
        <v>1112</v>
      </c>
      <c r="F276" s="7">
        <v>49610</v>
      </c>
      <c r="G276" s="10">
        <v>7.030401733521467</v>
      </c>
      <c r="H276" s="8">
        <v>348778.23</v>
      </c>
      <c r="I276" s="8" t="s">
        <v>1683</v>
      </c>
      <c r="J276" s="10">
        <v>3.9615384615384612</v>
      </c>
      <c r="K276" s="20">
        <f t="shared" si="31"/>
        <v>0.5634867837849945</v>
      </c>
      <c r="L276" s="10">
        <v>0.47483999999999998</v>
      </c>
      <c r="M276" s="14">
        <v>143.29080000000002</v>
      </c>
      <c r="N276" s="28">
        <v>1</v>
      </c>
      <c r="O276" s="11">
        <f t="shared" si="32"/>
        <v>2.5940232719830059</v>
      </c>
      <c r="P276" s="20">
        <f t="shared" si="33"/>
        <v>0.36897226791671295</v>
      </c>
      <c r="Q276" s="20" t="str">
        <f t="shared" si="34"/>
        <v>26-50%</v>
      </c>
      <c r="R276" s="10"/>
      <c r="S276" s="10"/>
      <c r="T276" s="10"/>
      <c r="U276" s="10"/>
    </row>
    <row r="277" spans="1:21" x14ac:dyDescent="0.3">
      <c r="A277" s="6" t="s">
        <v>1687</v>
      </c>
      <c r="B277" s="6" t="s">
        <v>70</v>
      </c>
      <c r="C277" s="6">
        <v>301106829</v>
      </c>
      <c r="D277" s="6">
        <v>6829</v>
      </c>
      <c r="E277" s="6" t="s">
        <v>1122</v>
      </c>
      <c r="F277" s="7">
        <v>156240</v>
      </c>
      <c r="G277" s="10">
        <v>2.0400000000000005</v>
      </c>
      <c r="H277" s="8">
        <v>318729.60000000009</v>
      </c>
      <c r="I277" s="8" t="s">
        <v>1683</v>
      </c>
      <c r="J277" s="10">
        <v>0.86299999999999999</v>
      </c>
      <c r="K277" s="20">
        <f t="shared" si="31"/>
        <v>0.42303921568627439</v>
      </c>
      <c r="L277" s="10">
        <v>0.33900000000000002</v>
      </c>
      <c r="M277" s="14">
        <v>102.294</v>
      </c>
      <c r="N277" s="28">
        <v>1</v>
      </c>
      <c r="O277" s="11">
        <f t="shared" si="32"/>
        <v>0.83800000000000052</v>
      </c>
      <c r="P277" s="20">
        <f t="shared" si="33"/>
        <v>0.41078431372549035</v>
      </c>
      <c r="Q277" s="20" t="str">
        <f t="shared" si="34"/>
        <v>26-50%</v>
      </c>
      <c r="R277" s="10"/>
      <c r="S277" s="10"/>
      <c r="T277" s="10"/>
      <c r="U277" s="10"/>
    </row>
    <row r="278" spans="1:21" x14ac:dyDescent="0.3">
      <c r="A278" s="6" t="s">
        <v>1687</v>
      </c>
      <c r="B278" s="6" t="s">
        <v>73</v>
      </c>
      <c r="C278" s="6">
        <v>301106829</v>
      </c>
      <c r="D278" s="6">
        <v>6829</v>
      </c>
      <c r="E278" s="6" t="s">
        <v>1124</v>
      </c>
      <c r="F278" s="7">
        <v>153720</v>
      </c>
      <c r="G278" s="10">
        <v>2.0400000000000005</v>
      </c>
      <c r="H278" s="8">
        <v>313588.8000000001</v>
      </c>
      <c r="I278" s="8" t="s">
        <v>1683</v>
      </c>
      <c r="J278" s="10">
        <v>0.85387000000000002</v>
      </c>
      <c r="K278" s="20">
        <f t="shared" si="31"/>
        <v>0.41856372549019594</v>
      </c>
      <c r="L278" s="10">
        <v>0.33800000000000002</v>
      </c>
      <c r="M278" s="14">
        <v>102.294</v>
      </c>
      <c r="N278" s="28">
        <v>1</v>
      </c>
      <c r="O278" s="11">
        <f t="shared" si="32"/>
        <v>0.84813000000000027</v>
      </c>
      <c r="P278" s="20">
        <f t="shared" si="33"/>
        <v>0.41575000000000001</v>
      </c>
      <c r="Q278" s="20" t="str">
        <f t="shared" si="34"/>
        <v>26-50%</v>
      </c>
      <c r="R278" s="10"/>
      <c r="S278" s="10"/>
      <c r="T278" s="10"/>
      <c r="U278" s="10"/>
    </row>
    <row r="279" spans="1:21" x14ac:dyDescent="0.3">
      <c r="A279" s="6" t="s">
        <v>1687</v>
      </c>
      <c r="B279" s="6" t="s">
        <v>32</v>
      </c>
      <c r="C279" s="6">
        <v>301106829</v>
      </c>
      <c r="D279" s="6">
        <v>6829</v>
      </c>
      <c r="E279" s="6" t="s">
        <v>1101</v>
      </c>
      <c r="F279" s="7">
        <v>30240</v>
      </c>
      <c r="G279" s="10">
        <v>6.8835102513227513</v>
      </c>
      <c r="H279" s="8">
        <v>208157.35</v>
      </c>
      <c r="I279" s="8" t="s">
        <v>1683</v>
      </c>
      <c r="J279" s="10">
        <v>4.0008918048780489</v>
      </c>
      <c r="K279" s="20">
        <f t="shared" si="31"/>
        <v>0.58122842253474205</v>
      </c>
      <c r="L279" s="10">
        <v>0.47483999999999998</v>
      </c>
      <c r="M279" s="14">
        <v>143.29080000000002</v>
      </c>
      <c r="N279" s="28">
        <v>1</v>
      </c>
      <c r="O279" s="11">
        <f t="shared" si="32"/>
        <v>2.4077784464447025</v>
      </c>
      <c r="P279" s="20">
        <f t="shared" si="33"/>
        <v>0.34978933110211002</v>
      </c>
      <c r="Q279" s="20" t="str">
        <f t="shared" si="34"/>
        <v>26-50%</v>
      </c>
      <c r="R279" s="10"/>
      <c r="S279" s="10"/>
      <c r="T279" s="10"/>
      <c r="U279" s="10"/>
    </row>
    <row r="280" spans="1:21" x14ac:dyDescent="0.3">
      <c r="A280" s="6" t="s">
        <v>1687</v>
      </c>
      <c r="B280" s="6" t="s">
        <v>120</v>
      </c>
      <c r="C280" s="6">
        <v>301106829</v>
      </c>
      <c r="D280" s="6">
        <v>6829</v>
      </c>
      <c r="E280" s="6" t="s">
        <v>1122</v>
      </c>
      <c r="F280" s="7">
        <v>71400</v>
      </c>
      <c r="G280" s="10">
        <v>2.56</v>
      </c>
      <c r="H280" s="8">
        <v>182784</v>
      </c>
      <c r="I280" s="8" t="s">
        <v>1683</v>
      </c>
      <c r="J280" s="10">
        <v>0.83121000000000012</v>
      </c>
      <c r="K280" s="20">
        <f t="shared" si="31"/>
        <v>0.32469140625000004</v>
      </c>
      <c r="L280" s="10">
        <v>0.33800000000000002</v>
      </c>
      <c r="M280" s="14">
        <v>102.294</v>
      </c>
      <c r="N280" s="28">
        <v>1</v>
      </c>
      <c r="O280" s="11">
        <f t="shared" si="32"/>
        <v>1.39079</v>
      </c>
      <c r="P280" s="20">
        <f t="shared" si="33"/>
        <v>0.54327734375000003</v>
      </c>
      <c r="Q280" s="20" t="str">
        <f t="shared" si="34"/>
        <v xml:space="preserve"> GM maagiore 50%</v>
      </c>
      <c r="R280" s="10"/>
      <c r="S280" s="10"/>
      <c r="T280" s="10"/>
      <c r="U280" s="10"/>
    </row>
    <row r="281" spans="1:21" x14ac:dyDescent="0.3">
      <c r="A281" s="6" t="s">
        <v>1687</v>
      </c>
      <c r="B281" s="6" t="s">
        <v>121</v>
      </c>
      <c r="C281" s="6">
        <v>301106829</v>
      </c>
      <c r="D281" s="6">
        <v>6829</v>
      </c>
      <c r="E281" s="6" t="s">
        <v>1124</v>
      </c>
      <c r="F281" s="7">
        <v>70770</v>
      </c>
      <c r="G281" s="10">
        <v>2.5599999999999996</v>
      </c>
      <c r="H281" s="8">
        <v>181171.19999999998</v>
      </c>
      <c r="I281" s="8" t="s">
        <v>1683</v>
      </c>
      <c r="J281" s="10">
        <v>0.85387000000000002</v>
      </c>
      <c r="K281" s="20">
        <f t="shared" si="31"/>
        <v>0.33354296875000006</v>
      </c>
      <c r="L281" s="10">
        <v>0.33800000000000002</v>
      </c>
      <c r="M281" s="14">
        <v>102.294</v>
      </c>
      <c r="N281" s="28">
        <v>1</v>
      </c>
      <c r="O281" s="11">
        <f t="shared" si="32"/>
        <v>1.3681299999999994</v>
      </c>
      <c r="P281" s="20">
        <f t="shared" si="33"/>
        <v>0.53442578124999984</v>
      </c>
      <c r="Q281" s="20" t="str">
        <f t="shared" si="34"/>
        <v xml:space="preserve"> GM maagiore 50%</v>
      </c>
      <c r="R281" s="10"/>
      <c r="S281" s="10"/>
      <c r="T281" s="10"/>
      <c r="U281" s="10"/>
    </row>
    <row r="282" spans="1:21" x14ac:dyDescent="0.3">
      <c r="A282" s="6" t="s">
        <v>1687</v>
      </c>
      <c r="B282" s="6" t="s">
        <v>73</v>
      </c>
      <c r="C282" s="6">
        <v>301106829</v>
      </c>
      <c r="D282" s="6">
        <v>6829</v>
      </c>
      <c r="E282" s="6" t="s">
        <v>1124</v>
      </c>
      <c r="F282" s="7">
        <v>86100</v>
      </c>
      <c r="G282" s="10">
        <v>2.0400000000000005</v>
      </c>
      <c r="H282" s="8">
        <v>175644.00000000003</v>
      </c>
      <c r="I282" s="8" t="s">
        <v>1683</v>
      </c>
      <c r="J282" s="10">
        <v>0.85386999999999991</v>
      </c>
      <c r="K282" s="20">
        <f t="shared" si="31"/>
        <v>0.41856372549019599</v>
      </c>
      <c r="L282" s="10">
        <v>0.33800000000000002</v>
      </c>
      <c r="M282" s="14">
        <v>102.294</v>
      </c>
      <c r="N282" s="28">
        <v>1</v>
      </c>
      <c r="O282" s="11">
        <f t="shared" si="32"/>
        <v>0.84813000000000049</v>
      </c>
      <c r="P282" s="20">
        <f t="shared" si="33"/>
        <v>0.41575000000000012</v>
      </c>
      <c r="Q282" s="20" t="str">
        <f t="shared" si="34"/>
        <v>26-50%</v>
      </c>
      <c r="R282" s="10"/>
      <c r="S282" s="10"/>
      <c r="T282" s="10"/>
      <c r="U282" s="10"/>
    </row>
    <row r="283" spans="1:21" x14ac:dyDescent="0.3">
      <c r="A283" s="6" t="s">
        <v>1687</v>
      </c>
      <c r="B283" s="6" t="s">
        <v>70</v>
      </c>
      <c r="C283" s="6">
        <v>301106829</v>
      </c>
      <c r="D283" s="6">
        <v>6829</v>
      </c>
      <c r="E283" s="6" t="s">
        <v>1122</v>
      </c>
      <c r="F283" s="7">
        <v>84630</v>
      </c>
      <c r="G283" s="10">
        <v>2.0400000000000005</v>
      </c>
      <c r="H283" s="8">
        <v>172645.20000000004</v>
      </c>
      <c r="I283" s="8" t="s">
        <v>1683</v>
      </c>
      <c r="J283" s="10">
        <v>0.86299999999999999</v>
      </c>
      <c r="K283" s="20">
        <f t="shared" si="31"/>
        <v>0.42303921568627445</v>
      </c>
      <c r="L283" s="10">
        <v>0.33900000000000002</v>
      </c>
      <c r="M283" s="14">
        <v>102.294</v>
      </c>
      <c r="N283" s="28">
        <v>1</v>
      </c>
      <c r="O283" s="11">
        <f t="shared" si="32"/>
        <v>0.83800000000000052</v>
      </c>
      <c r="P283" s="20">
        <f t="shared" si="33"/>
        <v>0.41078431372549035</v>
      </c>
      <c r="Q283" s="20" t="str">
        <f t="shared" si="34"/>
        <v>26-50%</v>
      </c>
      <c r="R283" s="10"/>
      <c r="S283" s="10"/>
      <c r="T283" s="10"/>
      <c r="U283" s="10"/>
    </row>
    <row r="284" spans="1:21" x14ac:dyDescent="0.3">
      <c r="A284" s="6" t="s">
        <v>1687</v>
      </c>
      <c r="B284" s="6" t="s">
        <v>73</v>
      </c>
      <c r="C284" s="6">
        <v>301106829</v>
      </c>
      <c r="D284" s="6">
        <v>6829</v>
      </c>
      <c r="E284" s="6" t="s">
        <v>1124</v>
      </c>
      <c r="F284" s="7">
        <v>73080</v>
      </c>
      <c r="G284" s="10">
        <v>2.0099999999999993</v>
      </c>
      <c r="H284" s="8">
        <v>146890.79999999996</v>
      </c>
      <c r="I284" s="8" t="s">
        <v>1683</v>
      </c>
      <c r="J284" s="10">
        <v>0.85387000000000002</v>
      </c>
      <c r="K284" s="20">
        <f t="shared" si="31"/>
        <v>0.424810945273632</v>
      </c>
      <c r="L284" s="10">
        <v>0.33800000000000002</v>
      </c>
      <c r="M284" s="14">
        <v>102.294</v>
      </c>
      <c r="N284" s="28">
        <v>1</v>
      </c>
      <c r="O284" s="11">
        <f t="shared" si="32"/>
        <v>0.81812999999999914</v>
      </c>
      <c r="P284" s="20">
        <f t="shared" si="33"/>
        <v>0.40702985074626835</v>
      </c>
      <c r="Q284" s="20" t="str">
        <f t="shared" si="34"/>
        <v>26-50%</v>
      </c>
      <c r="R284" s="10"/>
      <c r="S284" s="10"/>
      <c r="T284" s="10"/>
      <c r="U284" s="10"/>
    </row>
    <row r="285" spans="1:21" x14ac:dyDescent="0.3">
      <c r="A285" s="6" t="s">
        <v>1687</v>
      </c>
      <c r="B285" s="6" t="s">
        <v>120</v>
      </c>
      <c r="C285" s="6">
        <v>301106829</v>
      </c>
      <c r="D285" s="6">
        <v>6829</v>
      </c>
      <c r="E285" s="6" t="s">
        <v>1122</v>
      </c>
      <c r="F285" s="7">
        <v>65520</v>
      </c>
      <c r="G285" s="10">
        <v>2.0099999999999998</v>
      </c>
      <c r="H285" s="8">
        <v>131695.19999999998</v>
      </c>
      <c r="I285" s="8" t="s">
        <v>1683</v>
      </c>
      <c r="J285" s="10">
        <v>0.83121000000000012</v>
      </c>
      <c r="K285" s="20">
        <f t="shared" si="31"/>
        <v>0.41353731343283595</v>
      </c>
      <c r="L285" s="10">
        <v>0.33800000000000002</v>
      </c>
      <c r="M285" s="14">
        <v>102.294</v>
      </c>
      <c r="N285" s="28">
        <v>1</v>
      </c>
      <c r="O285" s="11">
        <f t="shared" si="32"/>
        <v>0.8407899999999997</v>
      </c>
      <c r="P285" s="20">
        <f t="shared" si="33"/>
        <v>0.41830348258706457</v>
      </c>
      <c r="Q285" s="20" t="str">
        <f t="shared" si="34"/>
        <v>26-50%</v>
      </c>
      <c r="R285" s="10"/>
      <c r="S285" s="10"/>
      <c r="T285" s="10"/>
      <c r="U285" s="10"/>
    </row>
    <row r="286" spans="1:21" x14ac:dyDescent="0.3">
      <c r="A286" s="6" t="s">
        <v>1687</v>
      </c>
      <c r="B286" s="6" t="s">
        <v>70</v>
      </c>
      <c r="C286" s="6">
        <v>301106829</v>
      </c>
      <c r="D286" s="6">
        <v>6829</v>
      </c>
      <c r="E286" s="6" t="s">
        <v>1122</v>
      </c>
      <c r="F286" s="7">
        <v>43890</v>
      </c>
      <c r="G286" s="10">
        <v>2.0702410571884249</v>
      </c>
      <c r="H286" s="8">
        <v>90862.879999999976</v>
      </c>
      <c r="I286" s="8" t="s">
        <v>1683</v>
      </c>
      <c r="J286" s="10">
        <v>0.86299999999999999</v>
      </c>
      <c r="K286" s="20">
        <f t="shared" si="31"/>
        <v>0.416859668106492</v>
      </c>
      <c r="L286" s="10">
        <v>0.33900000000000002</v>
      </c>
      <c r="M286" s="14">
        <v>102.294</v>
      </c>
      <c r="N286" s="28">
        <v>1</v>
      </c>
      <c r="O286" s="11">
        <f t="shared" si="32"/>
        <v>0.86824105718842493</v>
      </c>
      <c r="P286" s="20">
        <f t="shared" si="33"/>
        <v>0.41939128497797984</v>
      </c>
      <c r="Q286" s="20" t="str">
        <f t="shared" si="34"/>
        <v>26-50%</v>
      </c>
      <c r="R286" s="10"/>
      <c r="S286" s="10"/>
      <c r="T286" s="10"/>
      <c r="U286" s="10"/>
    </row>
    <row r="287" spans="1:21" x14ac:dyDescent="0.3">
      <c r="A287" s="6" t="s">
        <v>1687</v>
      </c>
      <c r="B287" s="6" t="s">
        <v>73</v>
      </c>
      <c r="C287" s="6">
        <v>301106829</v>
      </c>
      <c r="D287" s="6">
        <v>6829</v>
      </c>
      <c r="E287" s="6" t="s">
        <v>1124</v>
      </c>
      <c r="F287" s="7">
        <v>43890</v>
      </c>
      <c r="G287" s="10">
        <v>2.0702401458190929</v>
      </c>
      <c r="H287" s="8">
        <v>90862.839999999982</v>
      </c>
      <c r="I287" s="8" t="s">
        <v>1683</v>
      </c>
      <c r="J287" s="10">
        <v>0.85387000000000002</v>
      </c>
      <c r="K287" s="20">
        <f t="shared" si="31"/>
        <v>0.41244973522729433</v>
      </c>
      <c r="L287" s="10">
        <v>0.33800000000000002</v>
      </c>
      <c r="M287" s="14">
        <v>102.294</v>
      </c>
      <c r="N287" s="28">
        <v>1</v>
      </c>
      <c r="O287" s="11">
        <f t="shared" si="32"/>
        <v>0.87837014581909267</v>
      </c>
      <c r="P287" s="20">
        <f t="shared" si="33"/>
        <v>0.42428418152019004</v>
      </c>
      <c r="Q287" s="20" t="str">
        <f t="shared" si="34"/>
        <v>26-50%</v>
      </c>
      <c r="R287" s="10"/>
      <c r="S287" s="10"/>
      <c r="T287" s="10"/>
      <c r="U287" s="10"/>
    </row>
    <row r="288" spans="1:21" x14ac:dyDescent="0.3">
      <c r="A288" s="6" t="s">
        <v>1687</v>
      </c>
      <c r="B288" s="6" t="s">
        <v>356</v>
      </c>
      <c r="C288" s="6">
        <v>301106829</v>
      </c>
      <c r="D288" s="6">
        <v>6829</v>
      </c>
      <c r="E288" s="6" t="s">
        <v>1307</v>
      </c>
      <c r="F288" s="7">
        <v>10079</v>
      </c>
      <c r="G288" s="10">
        <f t="shared" ref="G288:G304" si="35">+H288/F288</f>
        <v>2.6</v>
      </c>
      <c r="H288" s="8">
        <v>26205.4</v>
      </c>
      <c r="I288" s="8" t="s">
        <v>1683</v>
      </c>
      <c r="J288" s="10">
        <v>0.86299999999999999</v>
      </c>
      <c r="K288" s="20">
        <f t="shared" si="31"/>
        <v>0.33192307692307688</v>
      </c>
      <c r="L288" s="10">
        <v>0.33900000000000002</v>
      </c>
      <c r="M288" s="14">
        <v>102.294</v>
      </c>
      <c r="N288" s="28">
        <v>1</v>
      </c>
      <c r="O288" s="11">
        <f t="shared" si="32"/>
        <v>1.3980000000000001</v>
      </c>
      <c r="P288" s="20">
        <f t="shared" si="33"/>
        <v>0.53769230769230769</v>
      </c>
      <c r="Q288" s="20" t="str">
        <f t="shared" si="34"/>
        <v xml:space="preserve"> GM maagiore 50%</v>
      </c>
      <c r="R288" s="10"/>
      <c r="S288" s="10"/>
      <c r="T288" s="10"/>
      <c r="U288" s="10"/>
    </row>
    <row r="289" spans="1:21" x14ac:dyDescent="0.3">
      <c r="A289" s="6" t="s">
        <v>1687</v>
      </c>
      <c r="B289" s="6" t="s">
        <v>355</v>
      </c>
      <c r="C289" s="6">
        <v>301106829</v>
      </c>
      <c r="D289" s="6">
        <v>6829</v>
      </c>
      <c r="E289" s="6" t="s">
        <v>1306</v>
      </c>
      <c r="F289" s="7">
        <v>10080</v>
      </c>
      <c r="G289" s="10">
        <f t="shared" si="35"/>
        <v>2.6</v>
      </c>
      <c r="H289" s="8">
        <v>26208</v>
      </c>
      <c r="I289" s="8" t="s">
        <v>1683</v>
      </c>
      <c r="J289" s="10">
        <v>0.86299999999999999</v>
      </c>
      <c r="K289" s="20">
        <f t="shared" si="31"/>
        <v>0.33192307692307688</v>
      </c>
      <c r="L289" s="10">
        <v>0.33900000000000002</v>
      </c>
      <c r="M289" s="14">
        <v>102.294</v>
      </c>
      <c r="N289" s="28">
        <v>1</v>
      </c>
      <c r="O289" s="11">
        <f t="shared" si="32"/>
        <v>1.3980000000000001</v>
      </c>
      <c r="P289" s="20">
        <f t="shared" si="33"/>
        <v>0.53769230769230769</v>
      </c>
      <c r="Q289" s="20" t="str">
        <f t="shared" si="34"/>
        <v xml:space="preserve"> GM maagiore 50%</v>
      </c>
      <c r="R289" s="10"/>
      <c r="S289" s="10"/>
      <c r="T289" s="10"/>
      <c r="U289" s="10"/>
    </row>
    <row r="290" spans="1:21" x14ac:dyDescent="0.3">
      <c r="A290" s="6" t="s">
        <v>1687</v>
      </c>
      <c r="B290" s="6" t="s">
        <v>50</v>
      </c>
      <c r="C290" s="6">
        <v>301106829</v>
      </c>
      <c r="D290" s="6">
        <v>6829</v>
      </c>
      <c r="E290" s="6" t="s">
        <v>1112</v>
      </c>
      <c r="F290" s="7">
        <v>40</v>
      </c>
      <c r="G290" s="10">
        <f t="shared" si="35"/>
        <v>6.1950000000000003</v>
      </c>
      <c r="H290" s="8">
        <v>247.8</v>
      </c>
      <c r="I290" s="8" t="s">
        <v>1683</v>
      </c>
      <c r="J290" s="10">
        <v>0.86299999999999999</v>
      </c>
      <c r="K290" s="20">
        <f t="shared" si="31"/>
        <v>0.1393058918482647</v>
      </c>
      <c r="L290" s="10">
        <v>0.33900000000000002</v>
      </c>
      <c r="M290" s="14">
        <v>102.294</v>
      </c>
      <c r="N290" s="28">
        <v>1</v>
      </c>
      <c r="O290" s="11">
        <f t="shared" si="32"/>
        <v>4.9930000000000003</v>
      </c>
      <c r="P290" s="20">
        <f t="shared" si="33"/>
        <v>0.80597255851493144</v>
      </c>
      <c r="Q290" s="20" t="str">
        <f t="shared" si="34"/>
        <v xml:space="preserve"> GM maagiore 50%</v>
      </c>
      <c r="R290" s="10"/>
      <c r="S290" s="10"/>
      <c r="T290" s="10"/>
      <c r="U290" s="10"/>
    </row>
    <row r="291" spans="1:21" x14ac:dyDescent="0.3">
      <c r="A291" s="6" t="s">
        <v>1687</v>
      </c>
      <c r="B291" s="6" t="s">
        <v>32</v>
      </c>
      <c r="C291" s="6">
        <v>301106829</v>
      </c>
      <c r="D291" s="6">
        <v>6829</v>
      </c>
      <c r="E291" s="6" t="s">
        <v>1101</v>
      </c>
      <c r="F291" s="7">
        <v>40</v>
      </c>
      <c r="G291" s="10">
        <f t="shared" si="35"/>
        <v>6.1950000000000003</v>
      </c>
      <c r="H291" s="8">
        <v>247.8</v>
      </c>
      <c r="I291" s="8" t="s">
        <v>1683</v>
      </c>
      <c r="J291" s="10">
        <v>0.86299999999999999</v>
      </c>
      <c r="K291" s="20">
        <f t="shared" si="31"/>
        <v>0.1393058918482647</v>
      </c>
      <c r="L291" s="10">
        <v>0.33900000000000002</v>
      </c>
      <c r="M291" s="14">
        <v>102.294</v>
      </c>
      <c r="N291" s="28">
        <v>1</v>
      </c>
      <c r="O291" s="11">
        <f t="shared" si="32"/>
        <v>4.9930000000000003</v>
      </c>
      <c r="P291" s="20">
        <f t="shared" si="33"/>
        <v>0.80597255851493144</v>
      </c>
      <c r="Q291" s="20" t="str">
        <f t="shared" si="34"/>
        <v xml:space="preserve"> GM maagiore 50%</v>
      </c>
      <c r="R291" s="10"/>
      <c r="S291" s="10"/>
      <c r="T291" s="10"/>
      <c r="U291" s="10"/>
    </row>
    <row r="292" spans="1:21" x14ac:dyDescent="0.3">
      <c r="A292" s="6" t="s">
        <v>1687</v>
      </c>
      <c r="B292" s="6" t="s">
        <v>73</v>
      </c>
      <c r="C292" s="6">
        <v>301106829</v>
      </c>
      <c r="D292" s="6">
        <v>6829</v>
      </c>
      <c r="E292" s="6" t="s">
        <v>1124</v>
      </c>
      <c r="F292" s="7">
        <v>7563</v>
      </c>
      <c r="G292" s="10">
        <f t="shared" si="35"/>
        <v>2.1393177310591036</v>
      </c>
      <c r="H292" s="8">
        <v>16179.66</v>
      </c>
      <c r="I292" s="8" t="s">
        <v>1683</v>
      </c>
      <c r="J292" s="10">
        <v>0.86299999999999999</v>
      </c>
      <c r="K292" s="20">
        <f t="shared" si="31"/>
        <v>0.4033996388057598</v>
      </c>
      <c r="L292" s="10">
        <v>0.33900000000000002</v>
      </c>
      <c r="M292" s="14">
        <v>102.294</v>
      </c>
      <c r="N292" s="28">
        <v>1</v>
      </c>
      <c r="O292" s="11">
        <f t="shared" si="32"/>
        <v>0.93731773105910365</v>
      </c>
      <c r="P292" s="20">
        <f t="shared" si="33"/>
        <v>0.4381386259043763</v>
      </c>
      <c r="Q292" s="20" t="str">
        <f t="shared" si="34"/>
        <v>26-50%</v>
      </c>
      <c r="R292" s="10"/>
      <c r="S292" s="10"/>
      <c r="T292" s="10"/>
      <c r="U292" s="10"/>
    </row>
    <row r="293" spans="1:21" x14ac:dyDescent="0.3">
      <c r="A293" s="6" t="s">
        <v>1687</v>
      </c>
      <c r="B293" s="6" t="s">
        <v>70</v>
      </c>
      <c r="C293" s="6">
        <v>301106829</v>
      </c>
      <c r="D293" s="6">
        <v>6829</v>
      </c>
      <c r="E293" s="6" t="s">
        <v>1122</v>
      </c>
      <c r="F293" s="7">
        <v>13023</v>
      </c>
      <c r="G293" s="10">
        <f t="shared" si="35"/>
        <v>2.1101028948782923</v>
      </c>
      <c r="H293" s="8">
        <v>27479.87</v>
      </c>
      <c r="I293" s="8" t="s">
        <v>1683</v>
      </c>
      <c r="J293" s="10">
        <v>0.86299999999999999</v>
      </c>
      <c r="K293" s="20">
        <f t="shared" si="31"/>
        <v>0.40898479505179614</v>
      </c>
      <c r="L293" s="10">
        <v>0.33900000000000002</v>
      </c>
      <c r="M293" s="14">
        <v>102.294</v>
      </c>
      <c r="N293" s="28">
        <v>1</v>
      </c>
      <c r="O293" s="11">
        <f t="shared" si="32"/>
        <v>0.90810289487829232</v>
      </c>
      <c r="P293" s="20">
        <f t="shared" si="33"/>
        <v>0.43035953226852969</v>
      </c>
      <c r="Q293" s="20" t="str">
        <f t="shared" si="34"/>
        <v>26-50%</v>
      </c>
      <c r="R293" s="10"/>
      <c r="S293" s="10"/>
      <c r="T293" s="10"/>
      <c r="U293" s="10"/>
    </row>
    <row r="294" spans="1:21" x14ac:dyDescent="0.3">
      <c r="A294" s="6" t="s">
        <v>1687</v>
      </c>
      <c r="B294" s="6" t="s">
        <v>642</v>
      </c>
      <c r="C294" s="6">
        <v>301106829</v>
      </c>
      <c r="D294" s="6">
        <v>6829</v>
      </c>
      <c r="E294" s="6" t="s">
        <v>1444</v>
      </c>
      <c r="F294" s="7">
        <v>900</v>
      </c>
      <c r="G294" s="10">
        <f t="shared" si="35"/>
        <v>2.221111111111111</v>
      </c>
      <c r="H294" s="8">
        <v>1999</v>
      </c>
      <c r="I294" s="8" t="s">
        <v>1683</v>
      </c>
      <c r="J294" s="10">
        <v>0.86299999999999999</v>
      </c>
      <c r="K294" s="20">
        <f t="shared" si="31"/>
        <v>0.38854427213606807</v>
      </c>
      <c r="L294" s="10">
        <v>0.33900000000000002</v>
      </c>
      <c r="M294" s="14">
        <v>102.294</v>
      </c>
      <c r="N294" s="28">
        <v>1</v>
      </c>
      <c r="O294" s="11">
        <f t="shared" si="32"/>
        <v>1.0191111111111111</v>
      </c>
      <c r="P294" s="20">
        <f t="shared" si="33"/>
        <v>0.45882941470735367</v>
      </c>
      <c r="Q294" s="20" t="str">
        <f t="shared" si="34"/>
        <v>26-50%</v>
      </c>
      <c r="R294" s="10"/>
      <c r="S294" s="10"/>
      <c r="T294" s="10"/>
      <c r="U294" s="10"/>
    </row>
    <row r="295" spans="1:21" x14ac:dyDescent="0.3">
      <c r="A295" s="6" t="s">
        <v>1687</v>
      </c>
      <c r="B295" s="6" t="s">
        <v>654</v>
      </c>
      <c r="C295" s="6">
        <v>301106829</v>
      </c>
      <c r="D295" s="6">
        <v>6829</v>
      </c>
      <c r="E295" s="6" t="s">
        <v>1453</v>
      </c>
      <c r="F295" s="7">
        <v>800</v>
      </c>
      <c r="G295" s="10">
        <f t="shared" si="35"/>
        <v>2.2209249999999998</v>
      </c>
      <c r="H295" s="8">
        <v>1776.74</v>
      </c>
      <c r="I295" s="8" t="s">
        <v>1683</v>
      </c>
      <c r="J295" s="10">
        <v>0.86299999999999999</v>
      </c>
      <c r="K295" s="20">
        <f t="shared" si="31"/>
        <v>0.38857683172551977</v>
      </c>
      <c r="L295" s="10">
        <v>0.33900000000000002</v>
      </c>
      <c r="M295" s="14">
        <v>102.294</v>
      </c>
      <c r="N295" s="28">
        <v>1</v>
      </c>
      <c r="O295" s="11">
        <f t="shared" si="32"/>
        <v>1.0189249999999999</v>
      </c>
      <c r="P295" s="20">
        <f t="shared" si="33"/>
        <v>0.45878406519805937</v>
      </c>
      <c r="Q295" s="20" t="str">
        <f t="shared" si="34"/>
        <v>26-50%</v>
      </c>
      <c r="R295" s="10"/>
      <c r="S295" s="10"/>
      <c r="T295" s="10"/>
      <c r="U295" s="10"/>
    </row>
    <row r="296" spans="1:21" x14ac:dyDescent="0.3">
      <c r="A296" s="6" t="s">
        <v>1687</v>
      </c>
      <c r="B296" s="6" t="s">
        <v>121</v>
      </c>
      <c r="C296" s="6">
        <v>301106829</v>
      </c>
      <c r="D296" s="6">
        <v>6829</v>
      </c>
      <c r="E296" s="6" t="s">
        <v>1124</v>
      </c>
      <c r="F296" s="7">
        <v>210</v>
      </c>
      <c r="G296" s="10">
        <f t="shared" si="35"/>
        <v>1.8479999999999999</v>
      </c>
      <c r="H296" s="8">
        <v>388.08</v>
      </c>
      <c r="I296" s="8" t="s">
        <v>1683</v>
      </c>
      <c r="J296" s="10">
        <v>0.86299999999999999</v>
      </c>
      <c r="K296" s="20">
        <f t="shared" si="31"/>
        <v>0.46699134199134196</v>
      </c>
      <c r="L296" s="10">
        <v>0.33900000000000002</v>
      </c>
      <c r="M296" s="14">
        <v>102.294</v>
      </c>
      <c r="N296" s="28">
        <v>1</v>
      </c>
      <c r="O296" s="11">
        <f t="shared" si="32"/>
        <v>0.64599999999999991</v>
      </c>
      <c r="P296" s="20">
        <f t="shared" si="33"/>
        <v>0.34956709956709953</v>
      </c>
      <c r="Q296" s="20" t="str">
        <f t="shared" si="34"/>
        <v>26-50%</v>
      </c>
      <c r="R296" s="10"/>
      <c r="S296" s="10"/>
      <c r="T296" s="10"/>
      <c r="U296" s="10"/>
    </row>
    <row r="297" spans="1:21" x14ac:dyDescent="0.3">
      <c r="A297" s="6" t="s">
        <v>1687</v>
      </c>
      <c r="B297" s="6" t="s">
        <v>120</v>
      </c>
      <c r="C297" s="6">
        <v>301106829</v>
      </c>
      <c r="D297" s="6">
        <v>6829</v>
      </c>
      <c r="E297" s="6" t="s">
        <v>1122</v>
      </c>
      <c r="F297" s="7">
        <v>420</v>
      </c>
      <c r="G297" s="10">
        <f t="shared" si="35"/>
        <v>2.23</v>
      </c>
      <c r="H297" s="8">
        <v>936.6</v>
      </c>
      <c r="I297" s="8" t="s">
        <v>1683</v>
      </c>
      <c r="J297" s="10">
        <v>0.86299999999999999</v>
      </c>
      <c r="K297" s="20">
        <f t="shared" si="31"/>
        <v>0.38699551569506724</v>
      </c>
      <c r="L297" s="10">
        <v>0.33900000000000002</v>
      </c>
      <c r="M297" s="14">
        <v>102.294</v>
      </c>
      <c r="N297" s="28">
        <v>1</v>
      </c>
      <c r="O297" s="11">
        <f t="shared" si="32"/>
        <v>1.028</v>
      </c>
      <c r="P297" s="20">
        <f t="shared" si="33"/>
        <v>0.46098654708520181</v>
      </c>
      <c r="Q297" s="20" t="str">
        <f t="shared" si="34"/>
        <v>26-50%</v>
      </c>
      <c r="R297" s="10"/>
      <c r="S297" s="10"/>
      <c r="T297" s="10"/>
      <c r="U297" s="10"/>
    </row>
    <row r="298" spans="1:21" x14ac:dyDescent="0.3">
      <c r="A298" s="6" t="s">
        <v>1687</v>
      </c>
      <c r="B298" s="6" t="s">
        <v>1056</v>
      </c>
      <c r="C298" s="6">
        <v>301106829</v>
      </c>
      <c r="D298" s="6">
        <v>6829</v>
      </c>
      <c r="E298" s="6" t="s">
        <v>1124</v>
      </c>
      <c r="F298" s="7">
        <v>6</v>
      </c>
      <c r="G298" s="10">
        <f t="shared" si="35"/>
        <v>2.56</v>
      </c>
      <c r="H298" s="8">
        <v>15.36</v>
      </c>
      <c r="I298" s="8" t="s">
        <v>1683</v>
      </c>
      <c r="J298" s="10">
        <v>0.86299999999999999</v>
      </c>
      <c r="K298" s="20">
        <f t="shared" si="31"/>
        <v>0.33710937499999999</v>
      </c>
      <c r="L298" s="10">
        <v>0.33900000000000002</v>
      </c>
      <c r="M298" s="14">
        <v>102.294</v>
      </c>
      <c r="N298" s="28">
        <v>1</v>
      </c>
      <c r="O298" s="11">
        <f t="shared" si="32"/>
        <v>1.3580000000000001</v>
      </c>
      <c r="P298" s="20">
        <f t="shared" si="33"/>
        <v>0.53046875000000004</v>
      </c>
      <c r="Q298" s="20" t="str">
        <f t="shared" si="34"/>
        <v xml:space="preserve"> GM maagiore 50%</v>
      </c>
      <c r="R298" s="10"/>
      <c r="S298" s="10"/>
      <c r="T298" s="10"/>
      <c r="U298" s="10"/>
    </row>
    <row r="299" spans="1:21" x14ac:dyDescent="0.3">
      <c r="A299" s="6" t="s">
        <v>1687</v>
      </c>
      <c r="B299" s="6" t="s">
        <v>836</v>
      </c>
      <c r="C299" s="6">
        <v>301106831</v>
      </c>
      <c r="D299" s="6">
        <v>6831</v>
      </c>
      <c r="E299" s="6" t="s">
        <v>1271</v>
      </c>
      <c r="F299" s="7">
        <v>1250</v>
      </c>
      <c r="G299" s="10">
        <f t="shared" si="35"/>
        <v>0.36020000000000002</v>
      </c>
      <c r="H299" s="8">
        <v>450.25</v>
      </c>
      <c r="I299" s="8" t="s">
        <v>1684</v>
      </c>
      <c r="J299" s="10">
        <v>5.7000000000000002E-2</v>
      </c>
      <c r="K299" s="20">
        <f t="shared" si="31"/>
        <v>0.15824541921154914</v>
      </c>
      <c r="L299" s="10"/>
      <c r="M299" s="14"/>
      <c r="N299" s="14"/>
      <c r="O299" s="11">
        <f t="shared" si="32"/>
        <v>0.30320000000000003</v>
      </c>
      <c r="P299" s="20">
        <f t="shared" si="33"/>
        <v>0.84175458078845089</v>
      </c>
      <c r="Q299" s="20" t="str">
        <f t="shared" si="34"/>
        <v xml:space="preserve"> GM maagiore 50%</v>
      </c>
      <c r="R299" s="10"/>
      <c r="S299" s="10"/>
      <c r="T299" s="10"/>
      <c r="U299" s="10"/>
    </row>
    <row r="300" spans="1:21" x14ac:dyDescent="0.3">
      <c r="A300" s="6" t="s">
        <v>1687</v>
      </c>
      <c r="B300" s="6" t="s">
        <v>446</v>
      </c>
      <c r="C300" s="6">
        <v>301106831</v>
      </c>
      <c r="D300" s="6">
        <v>6831</v>
      </c>
      <c r="E300" s="6" t="s">
        <v>1271</v>
      </c>
      <c r="F300" s="7">
        <v>144000</v>
      </c>
      <c r="G300" s="10">
        <f t="shared" si="35"/>
        <v>0.15</v>
      </c>
      <c r="H300" s="8">
        <v>21600</v>
      </c>
      <c r="I300" s="8" t="s">
        <v>1684</v>
      </c>
      <c r="J300" s="10">
        <v>5.7000000000000002E-2</v>
      </c>
      <c r="K300" s="20">
        <f t="shared" si="31"/>
        <v>0.38</v>
      </c>
      <c r="L300" s="10"/>
      <c r="M300" s="14"/>
      <c r="N300" s="14"/>
      <c r="O300" s="11">
        <f t="shared" si="32"/>
        <v>9.2999999999999999E-2</v>
      </c>
      <c r="P300" s="20">
        <f t="shared" si="33"/>
        <v>0.62</v>
      </c>
      <c r="Q300" s="20" t="str">
        <f t="shared" si="34"/>
        <v xml:space="preserve"> GM maagiore 50%</v>
      </c>
      <c r="R300" s="10"/>
      <c r="S300" s="10"/>
      <c r="T300" s="10"/>
      <c r="U300" s="10"/>
    </row>
    <row r="301" spans="1:21" x14ac:dyDescent="0.3">
      <c r="A301" s="6" t="s">
        <v>1687</v>
      </c>
      <c r="B301" s="6" t="s">
        <v>623</v>
      </c>
      <c r="C301" s="6">
        <v>301106831</v>
      </c>
      <c r="D301" s="6">
        <v>6831</v>
      </c>
      <c r="E301" s="6" t="s">
        <v>1268</v>
      </c>
      <c r="F301" s="7">
        <v>12000</v>
      </c>
      <c r="G301" s="10">
        <f t="shared" si="35"/>
        <v>0.2</v>
      </c>
      <c r="H301" s="8">
        <v>2400</v>
      </c>
      <c r="I301" s="8" t="s">
        <v>1684</v>
      </c>
      <c r="J301" s="10">
        <v>5.7000000000000002E-2</v>
      </c>
      <c r="K301" s="20">
        <f t="shared" si="31"/>
        <v>0.28499999999999998</v>
      </c>
      <c r="L301" s="10"/>
      <c r="M301" s="14"/>
      <c r="N301" s="14"/>
      <c r="O301" s="11">
        <f t="shared" si="32"/>
        <v>0.14300000000000002</v>
      </c>
      <c r="P301" s="20">
        <f t="shared" si="33"/>
        <v>0.71500000000000008</v>
      </c>
      <c r="Q301" s="20" t="str">
        <f t="shared" si="34"/>
        <v xml:space="preserve"> GM maagiore 50%</v>
      </c>
      <c r="R301" s="10"/>
      <c r="S301" s="10"/>
      <c r="T301" s="10"/>
      <c r="U301" s="10"/>
    </row>
    <row r="302" spans="1:21" x14ac:dyDescent="0.3">
      <c r="A302" s="6" t="s">
        <v>1687</v>
      </c>
      <c r="B302" s="6" t="s">
        <v>299</v>
      </c>
      <c r="C302" s="6">
        <v>301106831</v>
      </c>
      <c r="D302" s="6">
        <v>6831</v>
      </c>
      <c r="E302" s="6" t="s">
        <v>1271</v>
      </c>
      <c r="F302" s="7">
        <v>468029</v>
      </c>
      <c r="G302" s="10">
        <f t="shared" si="35"/>
        <v>0.16241064122095</v>
      </c>
      <c r="H302" s="8">
        <v>76012.890000000014</v>
      </c>
      <c r="I302" s="8" t="s">
        <v>1684</v>
      </c>
      <c r="J302" s="10">
        <v>5.7000000000000002E-2</v>
      </c>
      <c r="K302" s="20">
        <f t="shared" si="31"/>
        <v>0.35096222495947721</v>
      </c>
      <c r="L302" s="10"/>
      <c r="M302" s="14"/>
      <c r="N302" s="14"/>
      <c r="O302" s="11">
        <f t="shared" si="32"/>
        <v>0.10541064122095001</v>
      </c>
      <c r="P302" s="20">
        <f t="shared" si="33"/>
        <v>0.64903777504052285</v>
      </c>
      <c r="Q302" s="20" t="str">
        <f t="shared" si="34"/>
        <v xml:space="preserve"> GM maagiore 50%</v>
      </c>
      <c r="R302" s="10"/>
      <c r="S302" s="10"/>
      <c r="T302" s="10"/>
      <c r="U302" s="10"/>
    </row>
    <row r="303" spans="1:21" x14ac:dyDescent="0.3">
      <c r="A303" s="6" t="s">
        <v>1687</v>
      </c>
      <c r="B303" s="6" t="s">
        <v>837</v>
      </c>
      <c r="C303" s="6">
        <v>301106831</v>
      </c>
      <c r="D303" s="6">
        <v>6831</v>
      </c>
      <c r="E303" s="6" t="s">
        <v>1553</v>
      </c>
      <c r="F303" s="7">
        <v>1250</v>
      </c>
      <c r="G303" s="10">
        <f t="shared" si="35"/>
        <v>0.36015200000000003</v>
      </c>
      <c r="H303" s="8">
        <v>450.19000000000005</v>
      </c>
      <c r="I303" s="8" t="s">
        <v>1684</v>
      </c>
      <c r="J303" s="10">
        <v>5.7000000000000002E-2</v>
      </c>
      <c r="K303" s="20">
        <f t="shared" si="31"/>
        <v>0.15826650969590617</v>
      </c>
      <c r="L303" s="10"/>
      <c r="M303" s="14"/>
      <c r="N303" s="14"/>
      <c r="O303" s="11">
        <f t="shared" si="32"/>
        <v>0.30315200000000003</v>
      </c>
      <c r="P303" s="20">
        <f t="shared" si="33"/>
        <v>0.84173349030409383</v>
      </c>
      <c r="Q303" s="20" t="str">
        <f t="shared" si="34"/>
        <v xml:space="preserve"> GM maagiore 50%</v>
      </c>
      <c r="R303" s="10"/>
      <c r="S303" s="10"/>
      <c r="T303" s="10"/>
      <c r="U303" s="10"/>
    </row>
    <row r="304" spans="1:21" x14ac:dyDescent="0.3">
      <c r="A304" s="6" t="s">
        <v>1687</v>
      </c>
      <c r="B304" s="6" t="s">
        <v>296</v>
      </c>
      <c r="C304" s="6">
        <v>301106831</v>
      </c>
      <c r="D304" s="6">
        <v>6831</v>
      </c>
      <c r="E304" s="6" t="s">
        <v>1268</v>
      </c>
      <c r="F304" s="7">
        <v>627058</v>
      </c>
      <c r="G304" s="10">
        <f t="shared" si="35"/>
        <v>0.15888450510160146</v>
      </c>
      <c r="H304" s="8">
        <v>99629.8</v>
      </c>
      <c r="I304" s="8" t="s">
        <v>1684</v>
      </c>
      <c r="J304" s="10">
        <v>5.7000000000000002E-2</v>
      </c>
      <c r="K304" s="20">
        <f t="shared" si="31"/>
        <v>0.35875115678240849</v>
      </c>
      <c r="L304" s="10"/>
      <c r="M304" s="14"/>
      <c r="N304" s="14"/>
      <c r="O304" s="11">
        <f t="shared" si="32"/>
        <v>0.10188450510160146</v>
      </c>
      <c r="P304" s="20">
        <f t="shared" si="33"/>
        <v>0.64124884321759157</v>
      </c>
      <c r="Q304" s="20" t="str">
        <f t="shared" si="34"/>
        <v xml:space="preserve"> GM maagiore 50%</v>
      </c>
      <c r="R304" s="10"/>
      <c r="S304" s="10"/>
      <c r="T304" s="10"/>
      <c r="U304" s="10"/>
    </row>
    <row r="305" spans="1:21" x14ac:dyDescent="0.3">
      <c r="A305" s="6" t="s">
        <v>1691</v>
      </c>
      <c r="B305" s="6" t="s">
        <v>162</v>
      </c>
      <c r="C305" s="6">
        <v>305496833</v>
      </c>
      <c r="D305" s="6">
        <v>6833</v>
      </c>
      <c r="E305" s="6" t="s">
        <v>1177</v>
      </c>
      <c r="F305" s="7">
        <v>28643</v>
      </c>
      <c r="G305" s="10">
        <v>4.3267367245051149</v>
      </c>
      <c r="H305" s="8">
        <v>123930.72000000002</v>
      </c>
      <c r="I305" s="8" t="s">
        <v>1683</v>
      </c>
      <c r="J305" s="10">
        <v>3.6069619047619046</v>
      </c>
      <c r="K305" s="20">
        <f t="shared" si="31"/>
        <v>0.83364487705788548</v>
      </c>
      <c r="L305" s="10">
        <v>0.46200000000000002</v>
      </c>
      <c r="M305" s="14">
        <v>74.88</v>
      </c>
      <c r="N305" s="28">
        <v>1</v>
      </c>
      <c r="O305" s="11">
        <f t="shared" si="32"/>
        <v>0.25777481974321031</v>
      </c>
      <c r="P305" s="20">
        <f t="shared" si="33"/>
        <v>5.9577190884590785E-2</v>
      </c>
      <c r="Q305" s="20" t="str">
        <f t="shared" si="34"/>
        <v>0-10%</v>
      </c>
      <c r="R305" s="10"/>
      <c r="S305" s="10"/>
      <c r="T305" s="10"/>
      <c r="U305" s="10"/>
    </row>
    <row r="306" spans="1:21" x14ac:dyDescent="0.3">
      <c r="A306" s="6" t="s">
        <v>1691</v>
      </c>
      <c r="B306" s="6" t="s">
        <v>908</v>
      </c>
      <c r="C306" s="6">
        <v>305496833</v>
      </c>
      <c r="D306" s="6">
        <v>6833</v>
      </c>
      <c r="E306" s="6" t="s">
        <v>1327</v>
      </c>
      <c r="F306" s="7">
        <v>60</v>
      </c>
      <c r="G306" s="10">
        <f t="shared" ref="G306:G317" si="36">+H306/F306</f>
        <v>4.75</v>
      </c>
      <c r="H306" s="8">
        <v>285</v>
      </c>
      <c r="I306" s="8" t="s">
        <v>1683</v>
      </c>
      <c r="J306" s="10">
        <v>3.6069619047619046</v>
      </c>
      <c r="K306" s="20">
        <f t="shared" si="31"/>
        <v>0.75936040100250624</v>
      </c>
      <c r="L306" s="10">
        <v>0.46200000000000002</v>
      </c>
      <c r="M306" s="14">
        <v>74.88</v>
      </c>
      <c r="N306" s="28">
        <v>1</v>
      </c>
      <c r="O306" s="11">
        <f t="shared" si="32"/>
        <v>0.68103809523809544</v>
      </c>
      <c r="P306" s="20">
        <f t="shared" si="33"/>
        <v>0.14337644110275694</v>
      </c>
      <c r="Q306" s="20" t="str">
        <f t="shared" si="34"/>
        <v>11-25%</v>
      </c>
      <c r="R306" s="10"/>
      <c r="S306" s="10"/>
      <c r="T306" s="10"/>
      <c r="U306" s="10"/>
    </row>
    <row r="307" spans="1:21" x14ac:dyDescent="0.3">
      <c r="A307" s="6" t="s">
        <v>1691</v>
      </c>
      <c r="B307" s="6" t="s">
        <v>829</v>
      </c>
      <c r="C307" s="6">
        <v>305496833</v>
      </c>
      <c r="D307" s="6">
        <v>6833</v>
      </c>
      <c r="E307" s="6" t="s">
        <v>1177</v>
      </c>
      <c r="F307" s="7">
        <v>100</v>
      </c>
      <c r="G307" s="10">
        <f t="shared" si="36"/>
        <v>4.75</v>
      </c>
      <c r="H307" s="8">
        <v>475</v>
      </c>
      <c r="I307" s="8" t="s">
        <v>1683</v>
      </c>
      <c r="J307" s="10">
        <v>3.6069619047619046</v>
      </c>
      <c r="K307" s="20">
        <f t="shared" si="31"/>
        <v>0.75936040100250624</v>
      </c>
      <c r="L307" s="10">
        <v>0.46200000000000002</v>
      </c>
      <c r="M307" s="14">
        <v>74.88</v>
      </c>
      <c r="N307" s="28">
        <v>1</v>
      </c>
      <c r="O307" s="11">
        <f t="shared" si="32"/>
        <v>0.68103809523809544</v>
      </c>
      <c r="P307" s="20">
        <f t="shared" si="33"/>
        <v>0.14337644110275694</v>
      </c>
      <c r="Q307" s="20" t="str">
        <f t="shared" si="34"/>
        <v>11-25%</v>
      </c>
      <c r="R307" s="10"/>
      <c r="S307" s="10"/>
      <c r="T307" s="10"/>
      <c r="U307" s="10"/>
    </row>
    <row r="308" spans="1:21" x14ac:dyDescent="0.3">
      <c r="A308" s="6" t="s">
        <v>1691</v>
      </c>
      <c r="B308" s="6" t="s">
        <v>398</v>
      </c>
      <c r="C308" s="6">
        <v>305496833</v>
      </c>
      <c r="D308" s="6">
        <v>6833</v>
      </c>
      <c r="E308" s="6" t="s">
        <v>1327</v>
      </c>
      <c r="F308" s="7">
        <v>7056</v>
      </c>
      <c r="G308" s="10">
        <f t="shared" si="36"/>
        <v>4.3018367346938788</v>
      </c>
      <c r="H308" s="8">
        <v>30353.760000000009</v>
      </c>
      <c r="I308" s="8" t="s">
        <v>1683</v>
      </c>
      <c r="J308" s="10">
        <v>3.6069619047619046</v>
      </c>
      <c r="K308" s="20">
        <f t="shared" si="31"/>
        <v>0.83847019940857381</v>
      </c>
      <c r="L308" s="10">
        <v>0.46200000000000002</v>
      </c>
      <c r="M308" s="14">
        <v>74.88</v>
      </c>
      <c r="N308" s="28">
        <v>1</v>
      </c>
      <c r="O308" s="11">
        <f t="shared" si="32"/>
        <v>0.23287482993197423</v>
      </c>
      <c r="P308" s="20">
        <f t="shared" si="33"/>
        <v>5.4133814064551138E-2</v>
      </c>
      <c r="Q308" s="20" t="str">
        <f t="shared" si="34"/>
        <v>0-10%</v>
      </c>
      <c r="R308" s="10"/>
      <c r="S308" s="10"/>
      <c r="T308" s="10"/>
      <c r="U308" s="10"/>
    </row>
    <row r="309" spans="1:21" x14ac:dyDescent="0.3">
      <c r="A309" s="6" t="s">
        <v>1691</v>
      </c>
      <c r="B309" s="6" t="s">
        <v>162</v>
      </c>
      <c r="C309" s="6">
        <v>305496833</v>
      </c>
      <c r="D309" s="6">
        <v>6833</v>
      </c>
      <c r="E309" s="6" t="s">
        <v>1177</v>
      </c>
      <c r="F309" s="7">
        <v>14112</v>
      </c>
      <c r="G309" s="10">
        <f t="shared" si="36"/>
        <v>4.26</v>
      </c>
      <c r="H309" s="8">
        <v>60117.119999999995</v>
      </c>
      <c r="I309" s="8" t="s">
        <v>1683</v>
      </c>
      <c r="J309" s="10">
        <v>3.6069619047619046</v>
      </c>
      <c r="K309" s="20">
        <f t="shared" si="31"/>
        <v>0.84670467247932046</v>
      </c>
      <c r="L309" s="10">
        <v>0.46200000000000002</v>
      </c>
      <c r="M309" s="14">
        <v>74.88</v>
      </c>
      <c r="N309" s="28">
        <v>1</v>
      </c>
      <c r="O309" s="11">
        <f t="shared" si="32"/>
        <v>0.19103809523809517</v>
      </c>
      <c r="P309" s="20">
        <f t="shared" si="33"/>
        <v>4.4844623295327506E-2</v>
      </c>
      <c r="Q309" s="20" t="str">
        <f t="shared" si="34"/>
        <v>0-10%</v>
      </c>
      <c r="R309" s="10"/>
      <c r="S309" s="10"/>
      <c r="T309" s="10"/>
      <c r="U309" s="10"/>
    </row>
    <row r="310" spans="1:21" x14ac:dyDescent="0.3">
      <c r="A310" s="6" t="s">
        <v>1695</v>
      </c>
      <c r="B310" s="6" t="s">
        <v>574</v>
      </c>
      <c r="C310" s="6">
        <v>305666836</v>
      </c>
      <c r="D310" s="6">
        <v>6836</v>
      </c>
      <c r="E310" s="6" t="s">
        <v>1217</v>
      </c>
      <c r="F310" s="7">
        <v>288</v>
      </c>
      <c r="G310" s="10">
        <f t="shared" si="36"/>
        <v>12.33</v>
      </c>
      <c r="H310" s="8">
        <v>3551.04</v>
      </c>
      <c r="I310" s="8" t="s">
        <v>1683</v>
      </c>
      <c r="J310" s="10">
        <v>6.8789999999999996</v>
      </c>
      <c r="K310" s="20">
        <f t="shared" si="31"/>
        <v>0.55790754257907538</v>
      </c>
      <c r="L310" s="10">
        <v>1.0309999999999999</v>
      </c>
      <c r="M310" s="14">
        <v>167.10233766233762</v>
      </c>
      <c r="N310" s="28">
        <v>1</v>
      </c>
      <c r="O310" s="11">
        <f t="shared" si="32"/>
        <v>4.4200000000000008</v>
      </c>
      <c r="P310" s="20">
        <f t="shared" si="33"/>
        <v>0.35847526358475268</v>
      </c>
      <c r="Q310" s="20" t="str">
        <f t="shared" si="34"/>
        <v>26-50%</v>
      </c>
      <c r="R310" s="10"/>
      <c r="S310" s="10"/>
      <c r="T310" s="10"/>
      <c r="U310" s="10"/>
    </row>
    <row r="311" spans="1:21" x14ac:dyDescent="0.3">
      <c r="A311" s="6" t="s">
        <v>1695</v>
      </c>
      <c r="B311" s="6" t="s">
        <v>243</v>
      </c>
      <c r="C311" s="6">
        <v>305666836</v>
      </c>
      <c r="D311" s="6">
        <v>6836</v>
      </c>
      <c r="E311" s="6" t="s">
        <v>1229</v>
      </c>
      <c r="F311" s="7">
        <v>5280</v>
      </c>
      <c r="G311" s="10">
        <f t="shared" si="36"/>
        <v>12.330000000000002</v>
      </c>
      <c r="H311" s="8">
        <v>65102.400000000009</v>
      </c>
      <c r="I311" s="8" t="s">
        <v>1683</v>
      </c>
      <c r="J311" s="10">
        <v>6.8789999999999996</v>
      </c>
      <c r="K311" s="20">
        <f t="shared" si="31"/>
        <v>0.55790754257907527</v>
      </c>
      <c r="L311" s="10">
        <v>1.0309999999999999</v>
      </c>
      <c r="M311" s="14">
        <v>167.10233766233762</v>
      </c>
      <c r="N311" s="28">
        <v>1</v>
      </c>
      <c r="O311" s="11">
        <f t="shared" si="32"/>
        <v>4.4200000000000026</v>
      </c>
      <c r="P311" s="20">
        <f t="shared" si="33"/>
        <v>0.35847526358475279</v>
      </c>
      <c r="Q311" s="20" t="str">
        <f t="shared" si="34"/>
        <v>26-50%</v>
      </c>
      <c r="R311" s="10"/>
      <c r="S311" s="10"/>
      <c r="T311" s="10"/>
      <c r="U311" s="10"/>
    </row>
    <row r="312" spans="1:21" x14ac:dyDescent="0.3">
      <c r="A312" s="6" t="s">
        <v>1695</v>
      </c>
      <c r="B312" s="6" t="s">
        <v>951</v>
      </c>
      <c r="C312" s="6">
        <v>305666836</v>
      </c>
      <c r="D312" s="6">
        <v>6836</v>
      </c>
      <c r="E312" s="6" t="s">
        <v>1608</v>
      </c>
      <c r="F312" s="7">
        <v>4</v>
      </c>
      <c r="G312" s="10">
        <f t="shared" si="36"/>
        <v>40</v>
      </c>
      <c r="H312" s="8">
        <v>160</v>
      </c>
      <c r="I312" s="8" t="s">
        <v>1683</v>
      </c>
      <c r="J312" s="10">
        <v>6.8789999999999996</v>
      </c>
      <c r="K312" s="20">
        <f t="shared" si="31"/>
        <v>0.17197499999999999</v>
      </c>
      <c r="L312" s="10">
        <v>1.0309999999999999</v>
      </c>
      <c r="M312" s="14">
        <v>167.10233766233762</v>
      </c>
      <c r="N312" s="28">
        <v>1</v>
      </c>
      <c r="O312" s="11">
        <f t="shared" si="32"/>
        <v>32.090000000000003</v>
      </c>
      <c r="P312" s="20">
        <f t="shared" si="33"/>
        <v>0.80225000000000013</v>
      </c>
      <c r="Q312" s="20" t="str">
        <f t="shared" si="34"/>
        <v xml:space="preserve"> GM maagiore 50%</v>
      </c>
      <c r="R312" s="10"/>
      <c r="S312" s="10"/>
      <c r="T312" s="10"/>
      <c r="U312" s="10"/>
    </row>
    <row r="313" spans="1:21" x14ac:dyDescent="0.3">
      <c r="A313" s="6" t="s">
        <v>1695</v>
      </c>
      <c r="B313" s="6" t="s">
        <v>869</v>
      </c>
      <c r="C313" s="6">
        <v>305666836</v>
      </c>
      <c r="D313" s="6">
        <v>6836</v>
      </c>
      <c r="E313" s="6" t="s">
        <v>1566</v>
      </c>
      <c r="F313" s="7">
        <v>9</v>
      </c>
      <c r="G313" s="10">
        <f t="shared" si="36"/>
        <v>40</v>
      </c>
      <c r="H313" s="8">
        <v>360</v>
      </c>
      <c r="I313" s="8" t="s">
        <v>1683</v>
      </c>
      <c r="J313" s="10">
        <v>6.8789999999999996</v>
      </c>
      <c r="K313" s="20">
        <f t="shared" si="31"/>
        <v>0.17197499999999999</v>
      </c>
      <c r="L313" s="10">
        <v>1.0309999999999999</v>
      </c>
      <c r="M313" s="14">
        <v>167.10233766233762</v>
      </c>
      <c r="N313" s="28">
        <v>1</v>
      </c>
      <c r="O313" s="11">
        <f t="shared" si="32"/>
        <v>32.090000000000003</v>
      </c>
      <c r="P313" s="20">
        <f t="shared" si="33"/>
        <v>0.80225000000000013</v>
      </c>
      <c r="Q313" s="20" t="str">
        <f t="shared" si="34"/>
        <v xml:space="preserve"> GM maagiore 50%</v>
      </c>
      <c r="R313" s="10"/>
      <c r="S313" s="10"/>
      <c r="T313" s="10"/>
      <c r="U313" s="10"/>
    </row>
    <row r="314" spans="1:21" x14ac:dyDescent="0.3">
      <c r="A314" s="6" t="s">
        <v>1695</v>
      </c>
      <c r="B314" s="6" t="s">
        <v>697</v>
      </c>
      <c r="C314" s="6">
        <v>305666836</v>
      </c>
      <c r="D314" s="6">
        <v>6836</v>
      </c>
      <c r="E314" s="6" t="s">
        <v>1476</v>
      </c>
      <c r="F314" s="7">
        <v>96</v>
      </c>
      <c r="G314" s="10">
        <f t="shared" si="36"/>
        <v>12.13</v>
      </c>
      <c r="H314" s="8">
        <v>1164.48</v>
      </c>
      <c r="I314" s="8" t="s">
        <v>1683</v>
      </c>
      <c r="J314" s="10">
        <v>6.8789999999999996</v>
      </c>
      <c r="K314" s="20">
        <f t="shared" si="31"/>
        <v>0.56710634789777414</v>
      </c>
      <c r="L314" s="10">
        <v>1.0309999999999999</v>
      </c>
      <c r="M314" s="14">
        <v>167.10233766233762</v>
      </c>
      <c r="N314" s="28">
        <v>1</v>
      </c>
      <c r="O314" s="11">
        <f t="shared" si="32"/>
        <v>4.2200000000000015</v>
      </c>
      <c r="P314" s="20">
        <f t="shared" si="33"/>
        <v>0.3478977741137676</v>
      </c>
      <c r="Q314" s="20" t="str">
        <f t="shared" si="34"/>
        <v>26-50%</v>
      </c>
      <c r="R314" s="10"/>
      <c r="S314" s="10"/>
      <c r="T314" s="10"/>
      <c r="U314" s="10"/>
    </row>
    <row r="315" spans="1:21" x14ac:dyDescent="0.3">
      <c r="A315" s="6" t="s">
        <v>1695</v>
      </c>
      <c r="B315" s="6" t="s">
        <v>680</v>
      </c>
      <c r="C315" s="6">
        <v>305666836</v>
      </c>
      <c r="D315" s="6">
        <v>6836</v>
      </c>
      <c r="E315" s="6" t="s">
        <v>1467</v>
      </c>
      <c r="F315" s="7">
        <v>120</v>
      </c>
      <c r="G315" s="10">
        <f t="shared" si="36"/>
        <v>12.129999999999999</v>
      </c>
      <c r="H315" s="8">
        <v>1455.6</v>
      </c>
      <c r="I315" s="8" t="s">
        <v>1683</v>
      </c>
      <c r="J315" s="10">
        <v>6.8789999999999996</v>
      </c>
      <c r="K315" s="20">
        <f t="shared" si="31"/>
        <v>0.56710634789777403</v>
      </c>
      <c r="L315" s="10">
        <v>1.0309999999999999</v>
      </c>
      <c r="M315" s="14">
        <v>167.10233766233762</v>
      </c>
      <c r="N315" s="28">
        <v>1</v>
      </c>
      <c r="O315" s="11">
        <f t="shared" si="32"/>
        <v>4.22</v>
      </c>
      <c r="P315" s="20">
        <f t="shared" si="33"/>
        <v>0.34789777411376754</v>
      </c>
      <c r="Q315" s="20" t="str">
        <f t="shared" si="34"/>
        <v>26-50%</v>
      </c>
      <c r="R315" s="10"/>
      <c r="S315" s="10"/>
      <c r="T315" s="10"/>
      <c r="U315" s="10"/>
    </row>
    <row r="316" spans="1:21" x14ac:dyDescent="0.3">
      <c r="A316" s="6" t="s">
        <v>1695</v>
      </c>
      <c r="B316" s="6" t="s">
        <v>226</v>
      </c>
      <c r="C316" s="6">
        <v>305666836</v>
      </c>
      <c r="D316" s="6">
        <v>6836</v>
      </c>
      <c r="E316" s="6" t="s">
        <v>1217</v>
      </c>
      <c r="F316" s="7">
        <v>6648</v>
      </c>
      <c r="G316" s="10">
        <f t="shared" si="36"/>
        <v>12.336588447653424</v>
      </c>
      <c r="H316" s="8">
        <v>82013.63999999997</v>
      </c>
      <c r="I316" s="8" t="s">
        <v>1683</v>
      </c>
      <c r="J316" s="10">
        <v>6.8789999999999996</v>
      </c>
      <c r="K316" s="20">
        <f t="shared" si="31"/>
        <v>0.55760958786855475</v>
      </c>
      <c r="L316" s="10">
        <v>1.0309999999999999</v>
      </c>
      <c r="M316" s="14">
        <v>167.10233766233762</v>
      </c>
      <c r="N316" s="28">
        <v>1</v>
      </c>
      <c r="O316" s="11">
        <f t="shared" si="32"/>
        <v>4.4265884476534252</v>
      </c>
      <c r="P316" s="20">
        <f t="shared" si="33"/>
        <v>0.35881787468523507</v>
      </c>
      <c r="Q316" s="20" t="str">
        <f t="shared" si="34"/>
        <v>26-50%</v>
      </c>
      <c r="R316" s="10"/>
      <c r="S316" s="10"/>
      <c r="T316" s="10"/>
      <c r="U316" s="10"/>
    </row>
    <row r="317" spans="1:21" x14ac:dyDescent="0.3">
      <c r="A317" s="6" t="s">
        <v>1695</v>
      </c>
      <c r="B317" s="6" t="s">
        <v>332</v>
      </c>
      <c r="C317" s="6">
        <v>305666836</v>
      </c>
      <c r="D317" s="6">
        <v>6836</v>
      </c>
      <c r="E317" s="6" t="s">
        <v>1229</v>
      </c>
      <c r="F317" s="7">
        <v>4656</v>
      </c>
      <c r="G317" s="10">
        <f t="shared" si="36"/>
        <v>12.129999999999999</v>
      </c>
      <c r="H317" s="8">
        <v>56477.279999999992</v>
      </c>
      <c r="I317" s="8" t="s">
        <v>1683</v>
      </c>
      <c r="J317" s="10">
        <v>6.8789999999999996</v>
      </c>
      <c r="K317" s="20">
        <f t="shared" si="31"/>
        <v>0.56710634789777414</v>
      </c>
      <c r="L317" s="10">
        <v>1.0309999999999999</v>
      </c>
      <c r="M317" s="14">
        <v>167.10233766233762</v>
      </c>
      <c r="N317" s="28">
        <v>1</v>
      </c>
      <c r="O317" s="11">
        <f t="shared" si="32"/>
        <v>4.22</v>
      </c>
      <c r="P317" s="20">
        <f t="shared" si="33"/>
        <v>0.34789777411376754</v>
      </c>
      <c r="Q317" s="20" t="str">
        <f t="shared" si="34"/>
        <v>26-50%</v>
      </c>
      <c r="R317" s="10"/>
      <c r="S317" s="10"/>
      <c r="T317" s="10"/>
      <c r="U317" s="10"/>
    </row>
    <row r="318" spans="1:21" x14ac:dyDescent="0.3">
      <c r="A318" s="6" t="s">
        <v>1691</v>
      </c>
      <c r="B318" s="6" t="s">
        <v>95</v>
      </c>
      <c r="C318" s="6">
        <v>305496840</v>
      </c>
      <c r="D318" s="6">
        <v>6840</v>
      </c>
      <c r="E318" s="6" t="s">
        <v>1136</v>
      </c>
      <c r="F318" s="7">
        <v>213840</v>
      </c>
      <c r="G318" s="10">
        <v>1.1299999999999997</v>
      </c>
      <c r="H318" s="8">
        <v>241639.19999999992</v>
      </c>
      <c r="I318" s="8" t="s">
        <v>1683</v>
      </c>
      <c r="J318" s="10">
        <v>0.71903809523809525</v>
      </c>
      <c r="K318" s="20">
        <f t="shared" si="31"/>
        <v>0.63631689844079242</v>
      </c>
      <c r="L318" s="10">
        <v>0.14000000000000001</v>
      </c>
      <c r="M318" s="14">
        <v>13.89</v>
      </c>
      <c r="N318" s="28">
        <v>1</v>
      </c>
      <c r="O318" s="11">
        <f t="shared" si="32"/>
        <v>0.2709619047619044</v>
      </c>
      <c r="P318" s="20">
        <f t="shared" si="33"/>
        <v>0.23978929624947298</v>
      </c>
      <c r="Q318" s="20" t="str">
        <f t="shared" si="34"/>
        <v>11-25%</v>
      </c>
      <c r="R318" s="10"/>
      <c r="S318" s="10"/>
      <c r="T318" s="10"/>
      <c r="U318" s="10"/>
    </row>
    <row r="319" spans="1:21" x14ac:dyDescent="0.3">
      <c r="A319" s="6" t="s">
        <v>1691</v>
      </c>
      <c r="B319" s="6" t="s">
        <v>98</v>
      </c>
      <c r="C319" s="6">
        <v>305496840</v>
      </c>
      <c r="D319" s="6">
        <v>6840</v>
      </c>
      <c r="E319" s="6" t="s">
        <v>1137</v>
      </c>
      <c r="F319" s="7">
        <v>205920</v>
      </c>
      <c r="G319" s="10">
        <v>1.1299999999999997</v>
      </c>
      <c r="H319" s="8">
        <v>232689.59999999992</v>
      </c>
      <c r="I319" s="8" t="s">
        <v>1683</v>
      </c>
      <c r="J319" s="10">
        <v>0.71903809523809536</v>
      </c>
      <c r="K319" s="20">
        <f t="shared" si="31"/>
        <v>0.63631689844079253</v>
      </c>
      <c r="L319" s="10">
        <v>0.14000000000000001</v>
      </c>
      <c r="M319" s="14">
        <v>13.89</v>
      </c>
      <c r="N319" s="28">
        <v>1</v>
      </c>
      <c r="O319" s="11">
        <f t="shared" si="32"/>
        <v>0.27096190476190429</v>
      </c>
      <c r="P319" s="20">
        <f t="shared" si="33"/>
        <v>0.2397892962494729</v>
      </c>
      <c r="Q319" s="20" t="str">
        <f t="shared" si="34"/>
        <v>11-25%</v>
      </c>
      <c r="R319" s="10"/>
      <c r="S319" s="10"/>
      <c r="T319" s="10"/>
      <c r="U319" s="10"/>
    </row>
    <row r="320" spans="1:21" x14ac:dyDescent="0.3">
      <c r="A320" s="6" t="s">
        <v>1691</v>
      </c>
      <c r="B320" s="6" t="s">
        <v>922</v>
      </c>
      <c r="C320" s="6">
        <v>305496840</v>
      </c>
      <c r="D320" s="6">
        <v>6840</v>
      </c>
      <c r="E320" s="6" t="s">
        <v>1137</v>
      </c>
      <c r="F320" s="7">
        <v>168</v>
      </c>
      <c r="G320" s="10">
        <f t="shared" ref="G320:G328" si="37">+H320/F320</f>
        <v>1.41</v>
      </c>
      <c r="H320" s="8">
        <v>236.88</v>
      </c>
      <c r="I320" s="8" t="s">
        <v>1683</v>
      </c>
      <c r="J320" s="10">
        <v>0.71903809523809536</v>
      </c>
      <c r="K320" s="20">
        <f t="shared" si="31"/>
        <v>0.50995609591354285</v>
      </c>
      <c r="L320" s="10">
        <v>0.14000000000000001</v>
      </c>
      <c r="M320" s="14">
        <v>13.89</v>
      </c>
      <c r="N320" s="28">
        <v>1</v>
      </c>
      <c r="O320" s="11">
        <f t="shared" si="32"/>
        <v>0.55096190476190454</v>
      </c>
      <c r="P320" s="20">
        <f t="shared" si="33"/>
        <v>0.39075312394461315</v>
      </c>
      <c r="Q320" s="20" t="str">
        <f t="shared" si="34"/>
        <v>26-50%</v>
      </c>
      <c r="R320" s="10"/>
      <c r="S320" s="10"/>
      <c r="T320" s="10"/>
      <c r="U320" s="10"/>
    </row>
    <row r="321" spans="1:21" x14ac:dyDescent="0.3">
      <c r="A321" s="6" t="s">
        <v>1691</v>
      </c>
      <c r="B321" s="6" t="s">
        <v>95</v>
      </c>
      <c r="C321" s="6">
        <v>305496840</v>
      </c>
      <c r="D321" s="6">
        <v>6840</v>
      </c>
      <c r="E321" s="6" t="s">
        <v>1136</v>
      </c>
      <c r="F321" s="7">
        <v>71940</v>
      </c>
      <c r="G321" s="10">
        <f t="shared" si="37"/>
        <v>1.1440672782874617</v>
      </c>
      <c r="H321" s="8">
        <v>82304.2</v>
      </c>
      <c r="I321" s="8" t="s">
        <v>1683</v>
      </c>
      <c r="J321" s="10">
        <v>0.71903809523809536</v>
      </c>
      <c r="K321" s="20">
        <f t="shared" si="31"/>
        <v>0.62849284205944023</v>
      </c>
      <c r="L321" s="10">
        <v>0.14000000000000001</v>
      </c>
      <c r="M321" s="14">
        <v>13.89</v>
      </c>
      <c r="N321" s="28">
        <v>1</v>
      </c>
      <c r="O321" s="11">
        <f t="shared" si="32"/>
        <v>0.28502918304936631</v>
      </c>
      <c r="P321" s="20">
        <f t="shared" si="33"/>
        <v>0.24913673212996923</v>
      </c>
      <c r="Q321" s="20" t="str">
        <f t="shared" si="34"/>
        <v>11-25%</v>
      </c>
      <c r="R321" s="10"/>
      <c r="S321" s="10"/>
      <c r="T321" s="10"/>
      <c r="U321" s="10"/>
    </row>
    <row r="322" spans="1:21" x14ac:dyDescent="0.3">
      <c r="A322" s="6" t="s">
        <v>1691</v>
      </c>
      <c r="B322" s="6" t="s">
        <v>98</v>
      </c>
      <c r="C322" s="6">
        <v>305496840</v>
      </c>
      <c r="D322" s="6">
        <v>6840</v>
      </c>
      <c r="E322" s="6" t="s">
        <v>1137</v>
      </c>
      <c r="F322" s="7">
        <v>70840</v>
      </c>
      <c r="G322" s="10">
        <f t="shared" si="37"/>
        <v>1.1444099378881984</v>
      </c>
      <c r="H322" s="8">
        <v>81069.999999999985</v>
      </c>
      <c r="I322" s="8" t="s">
        <v>1683</v>
      </c>
      <c r="J322" s="10">
        <v>0.71903809523809536</v>
      </c>
      <c r="K322" s="20">
        <f t="shared" si="31"/>
        <v>0.62830465852555428</v>
      </c>
      <c r="L322" s="10">
        <v>0.14000000000000001</v>
      </c>
      <c r="M322" s="14">
        <v>13.89</v>
      </c>
      <c r="N322" s="28">
        <v>1</v>
      </c>
      <c r="O322" s="11">
        <f t="shared" si="32"/>
        <v>0.28537184265010307</v>
      </c>
      <c r="P322" s="20">
        <f t="shared" si="33"/>
        <v>0.24936155585707792</v>
      </c>
      <c r="Q322" s="20" t="str">
        <f t="shared" si="34"/>
        <v>11-25%</v>
      </c>
      <c r="R322" s="10"/>
      <c r="S322" s="10"/>
      <c r="T322" s="10"/>
      <c r="U322" s="10"/>
    </row>
    <row r="323" spans="1:21" x14ac:dyDescent="0.3">
      <c r="A323" s="6" t="s">
        <v>1691</v>
      </c>
      <c r="B323" s="6" t="s">
        <v>316</v>
      </c>
      <c r="C323" s="6">
        <v>305496841</v>
      </c>
      <c r="D323" s="6">
        <v>6841</v>
      </c>
      <c r="E323" s="6" t="s">
        <v>1220</v>
      </c>
      <c r="F323" s="7">
        <v>43560</v>
      </c>
      <c r="G323" s="10">
        <f t="shared" si="37"/>
        <v>1.9305555555555556</v>
      </c>
      <c r="H323" s="8">
        <v>84095</v>
      </c>
      <c r="I323" s="8" t="s">
        <v>1683</v>
      </c>
      <c r="J323" s="10">
        <v>1.56</v>
      </c>
      <c r="K323" s="20">
        <f t="shared" ref="K323:K386" si="38">+(J323*F323)/H323</f>
        <v>0.80805755395683465</v>
      </c>
      <c r="L323" s="10">
        <v>0.13200000000000001</v>
      </c>
      <c r="M323" s="14">
        <v>27.758970476911436</v>
      </c>
      <c r="N323" s="28">
        <v>1</v>
      </c>
      <c r="O323" s="11">
        <f t="shared" si="32"/>
        <v>0.23855555555555552</v>
      </c>
      <c r="P323" s="20">
        <f t="shared" si="33"/>
        <v>0.12356834532374099</v>
      </c>
      <c r="Q323" s="20" t="str">
        <f t="shared" si="34"/>
        <v>11-25%</v>
      </c>
      <c r="R323" s="10"/>
      <c r="S323" s="10"/>
      <c r="T323" s="10"/>
      <c r="U323" s="10"/>
    </row>
    <row r="324" spans="1:21" x14ac:dyDescent="0.3">
      <c r="A324" s="6" t="s">
        <v>1691</v>
      </c>
      <c r="B324" s="6" t="s">
        <v>315</v>
      </c>
      <c r="C324" s="6">
        <v>305496841</v>
      </c>
      <c r="D324" s="6">
        <v>6841</v>
      </c>
      <c r="E324" s="6" t="s">
        <v>1279</v>
      </c>
      <c r="F324" s="7">
        <v>37400</v>
      </c>
      <c r="G324" s="10">
        <f t="shared" si="37"/>
        <v>1.9396470588235291</v>
      </c>
      <c r="H324" s="8">
        <v>72542.799999999988</v>
      </c>
      <c r="I324" s="8" t="s">
        <v>1683</v>
      </c>
      <c r="J324" s="10">
        <v>1.56</v>
      </c>
      <c r="K324" s="20">
        <f t="shared" si="38"/>
        <v>0.80427003093346283</v>
      </c>
      <c r="L324" s="10">
        <v>0.13200000000000001</v>
      </c>
      <c r="M324" s="14">
        <v>27.758970476911436</v>
      </c>
      <c r="N324" s="28">
        <v>1</v>
      </c>
      <c r="O324" s="11">
        <f t="shared" si="32"/>
        <v>0.247647058823529</v>
      </c>
      <c r="P324" s="20">
        <f t="shared" si="33"/>
        <v>0.12767635106447486</v>
      </c>
      <c r="Q324" s="20" t="str">
        <f t="shared" si="34"/>
        <v>11-25%</v>
      </c>
      <c r="R324" s="10"/>
      <c r="S324" s="10"/>
      <c r="T324" s="10"/>
      <c r="U324" s="10"/>
    </row>
    <row r="325" spans="1:21" x14ac:dyDescent="0.3">
      <c r="A325" s="6" t="s">
        <v>1691</v>
      </c>
      <c r="B325" s="6" t="s">
        <v>331</v>
      </c>
      <c r="C325" s="6">
        <v>305496841</v>
      </c>
      <c r="D325" s="6">
        <v>6841</v>
      </c>
      <c r="E325" s="6" t="s">
        <v>1220</v>
      </c>
      <c r="F325" s="7">
        <v>10120</v>
      </c>
      <c r="G325" s="10">
        <f t="shared" si="37"/>
        <v>3.6565217391304339</v>
      </c>
      <c r="H325" s="8">
        <v>37003.999999999993</v>
      </c>
      <c r="I325" s="8" t="s">
        <v>1683</v>
      </c>
      <c r="J325" s="10">
        <v>1.56</v>
      </c>
      <c r="K325" s="20">
        <f t="shared" si="38"/>
        <v>0.42663495838287763</v>
      </c>
      <c r="L325" s="10">
        <v>0.13200000000000001</v>
      </c>
      <c r="M325" s="14">
        <v>27.758970476911436</v>
      </c>
      <c r="N325" s="28">
        <v>1</v>
      </c>
      <c r="O325" s="11">
        <f t="shared" si="32"/>
        <v>1.9645217391304337</v>
      </c>
      <c r="P325" s="20">
        <f t="shared" si="33"/>
        <v>0.53726516052318651</v>
      </c>
      <c r="Q325" s="20" t="str">
        <f t="shared" si="34"/>
        <v xml:space="preserve"> GM maagiore 50%</v>
      </c>
      <c r="R325" s="10"/>
      <c r="S325" s="10"/>
      <c r="T325" s="10"/>
      <c r="U325" s="10"/>
    </row>
    <row r="326" spans="1:21" x14ac:dyDescent="0.3">
      <c r="A326" s="6" t="s">
        <v>1691</v>
      </c>
      <c r="B326" s="6" t="s">
        <v>474</v>
      </c>
      <c r="C326" s="6">
        <v>305496841</v>
      </c>
      <c r="D326" s="6">
        <v>6841</v>
      </c>
      <c r="E326" s="6" t="s">
        <v>1279</v>
      </c>
      <c r="F326" s="7">
        <v>4400</v>
      </c>
      <c r="G326" s="10">
        <f t="shared" si="37"/>
        <v>3.2480000000000002</v>
      </c>
      <c r="H326" s="8">
        <v>14291.2</v>
      </c>
      <c r="I326" s="8" t="s">
        <v>1683</v>
      </c>
      <c r="J326" s="10">
        <v>1.56</v>
      </c>
      <c r="K326" s="20">
        <f t="shared" si="38"/>
        <v>0.48029556650246302</v>
      </c>
      <c r="L326" s="10">
        <v>0.13200000000000001</v>
      </c>
      <c r="M326" s="14">
        <v>27.758970476911436</v>
      </c>
      <c r="N326" s="28">
        <v>1</v>
      </c>
      <c r="O326" s="11">
        <f t="shared" si="32"/>
        <v>1.556</v>
      </c>
      <c r="P326" s="20">
        <f t="shared" si="33"/>
        <v>0.47906403940886699</v>
      </c>
      <c r="Q326" s="20" t="str">
        <f t="shared" si="34"/>
        <v>26-50%</v>
      </c>
      <c r="R326" s="10"/>
      <c r="S326" s="10"/>
      <c r="T326" s="10"/>
      <c r="U326" s="10"/>
    </row>
    <row r="327" spans="1:21" x14ac:dyDescent="0.3">
      <c r="A327" s="6" t="s">
        <v>1691</v>
      </c>
      <c r="B327" s="6" t="s">
        <v>231</v>
      </c>
      <c r="C327" s="6">
        <v>305496841</v>
      </c>
      <c r="D327" s="6">
        <v>6841</v>
      </c>
      <c r="E327" s="6" t="s">
        <v>1220</v>
      </c>
      <c r="F327" s="7">
        <v>36080</v>
      </c>
      <c r="G327" s="10">
        <f t="shared" si="37"/>
        <v>2.2195121951219514</v>
      </c>
      <c r="H327" s="8">
        <v>80080</v>
      </c>
      <c r="I327" s="8" t="s">
        <v>1683</v>
      </c>
      <c r="J327" s="10">
        <v>1.5609999999999999</v>
      </c>
      <c r="K327" s="20">
        <f t="shared" si="38"/>
        <v>0.7033076923076923</v>
      </c>
      <c r="L327" s="10">
        <v>0.13200000000000001</v>
      </c>
      <c r="M327" s="14">
        <v>27.758970476911436</v>
      </c>
      <c r="N327" s="28">
        <v>1</v>
      </c>
      <c r="O327" s="11">
        <f t="shared" si="32"/>
        <v>0.52651219512195147</v>
      </c>
      <c r="P327" s="20">
        <f t="shared" si="33"/>
        <v>0.2372197802197803</v>
      </c>
      <c r="Q327" s="20" t="str">
        <f t="shared" si="34"/>
        <v>11-25%</v>
      </c>
      <c r="R327" s="10"/>
      <c r="S327" s="10"/>
      <c r="T327" s="10"/>
      <c r="U327" s="10"/>
    </row>
    <row r="328" spans="1:21" x14ac:dyDescent="0.3">
      <c r="A328" s="6" t="s">
        <v>1691</v>
      </c>
      <c r="B328" s="6" t="s">
        <v>384</v>
      </c>
      <c r="C328" s="6">
        <v>305496841</v>
      </c>
      <c r="D328" s="6">
        <v>6841</v>
      </c>
      <c r="E328" s="6" t="s">
        <v>1279</v>
      </c>
      <c r="F328" s="7">
        <v>14520</v>
      </c>
      <c r="G328" s="10">
        <f t="shared" si="37"/>
        <v>2.1457575757575755</v>
      </c>
      <c r="H328" s="8">
        <v>31156.399999999998</v>
      </c>
      <c r="I328" s="8" t="s">
        <v>1683</v>
      </c>
      <c r="J328" s="10">
        <v>1.56</v>
      </c>
      <c r="K328" s="20">
        <f t="shared" si="38"/>
        <v>0.72701595819799469</v>
      </c>
      <c r="L328" s="10">
        <v>0.13200000000000001</v>
      </c>
      <c r="M328" s="14">
        <v>27.758970476911436</v>
      </c>
      <c r="N328" s="28">
        <v>1</v>
      </c>
      <c r="O328" s="11">
        <f t="shared" si="32"/>
        <v>0.45375757575757547</v>
      </c>
      <c r="P328" s="20">
        <f t="shared" si="33"/>
        <v>0.21146730687755955</v>
      </c>
      <c r="Q328" s="20" t="str">
        <f t="shared" si="34"/>
        <v>11-25%</v>
      </c>
      <c r="R328" s="10"/>
      <c r="S328" s="10"/>
      <c r="T328" s="10"/>
      <c r="U328" s="10"/>
    </row>
    <row r="329" spans="1:21" x14ac:dyDescent="0.3">
      <c r="A329" s="6" t="s">
        <v>1691</v>
      </c>
      <c r="B329" s="6" t="s">
        <v>128</v>
      </c>
      <c r="C329" s="6">
        <v>305496842</v>
      </c>
      <c r="D329" s="6">
        <v>6842</v>
      </c>
      <c r="E329" s="6" t="s">
        <v>1154</v>
      </c>
      <c r="F329" s="7">
        <v>163680</v>
      </c>
      <c r="G329" s="10">
        <v>1.0600000000000003</v>
      </c>
      <c r="H329" s="8">
        <v>173500.80000000005</v>
      </c>
      <c r="I329" s="8" t="s">
        <v>1683</v>
      </c>
      <c r="J329" s="10">
        <v>0.73767619047619049</v>
      </c>
      <c r="K329" s="20">
        <f t="shared" si="38"/>
        <v>0.69592093441150027</v>
      </c>
      <c r="L329" s="10">
        <v>0.1321</v>
      </c>
      <c r="M329" s="14">
        <v>27.78</v>
      </c>
      <c r="N329" s="28">
        <v>1</v>
      </c>
      <c r="O329" s="11">
        <f t="shared" si="32"/>
        <v>0.19022380952380979</v>
      </c>
      <c r="P329" s="20">
        <f t="shared" si="33"/>
        <v>0.17945642407906578</v>
      </c>
      <c r="Q329" s="20" t="str">
        <f t="shared" si="34"/>
        <v>11-25%</v>
      </c>
      <c r="R329" s="10"/>
      <c r="S329" s="10"/>
      <c r="T329" s="10"/>
      <c r="U329" s="10"/>
    </row>
    <row r="330" spans="1:21" x14ac:dyDescent="0.3">
      <c r="A330" s="6" t="s">
        <v>1691</v>
      </c>
      <c r="B330" s="6" t="s">
        <v>129</v>
      </c>
      <c r="C330" s="6">
        <v>305496842</v>
      </c>
      <c r="D330" s="6">
        <v>6842</v>
      </c>
      <c r="E330" s="6" t="s">
        <v>1155</v>
      </c>
      <c r="F330" s="7">
        <v>163680</v>
      </c>
      <c r="G330" s="10">
        <v>1.0600000000000003</v>
      </c>
      <c r="H330" s="8">
        <v>173500.80000000005</v>
      </c>
      <c r="I330" s="8" t="s">
        <v>1683</v>
      </c>
      <c r="J330" s="10">
        <v>0.73767619047619049</v>
      </c>
      <c r="K330" s="20">
        <f t="shared" si="38"/>
        <v>0.69592093441150027</v>
      </c>
      <c r="L330" s="10">
        <v>0.1321</v>
      </c>
      <c r="M330" s="14">
        <v>27.78</v>
      </c>
      <c r="N330" s="28">
        <v>1</v>
      </c>
      <c r="O330" s="11">
        <f t="shared" si="32"/>
        <v>0.19022380952380979</v>
      </c>
      <c r="P330" s="20">
        <f t="shared" si="33"/>
        <v>0.17945642407906578</v>
      </c>
      <c r="Q330" s="20" t="str">
        <f t="shared" si="34"/>
        <v>11-25%</v>
      </c>
      <c r="R330" s="10"/>
      <c r="S330" s="10"/>
      <c r="T330" s="10"/>
      <c r="U330" s="10"/>
    </row>
    <row r="331" spans="1:21" x14ac:dyDescent="0.3">
      <c r="A331" s="6" t="s">
        <v>1691</v>
      </c>
      <c r="B331" s="6" t="s">
        <v>129</v>
      </c>
      <c r="C331" s="6">
        <v>305496842</v>
      </c>
      <c r="D331" s="6">
        <v>6842</v>
      </c>
      <c r="E331" s="6" t="s">
        <v>1155</v>
      </c>
      <c r="F331" s="7">
        <v>79200</v>
      </c>
      <c r="G331" s="10">
        <v>1.1566666666666665</v>
      </c>
      <c r="H331" s="8">
        <v>91607.999999999985</v>
      </c>
      <c r="I331" s="8" t="s">
        <v>1683</v>
      </c>
      <c r="J331" s="10">
        <v>0.73767619047619049</v>
      </c>
      <c r="K331" s="20">
        <f t="shared" si="38"/>
        <v>0.63776039522437233</v>
      </c>
      <c r="L331" s="10">
        <v>0.1321</v>
      </c>
      <c r="M331" s="14">
        <v>27.78</v>
      </c>
      <c r="N331" s="28">
        <v>1</v>
      </c>
      <c r="O331" s="11">
        <f t="shared" si="32"/>
        <v>0.28689047619047603</v>
      </c>
      <c r="P331" s="20">
        <f t="shared" si="33"/>
        <v>0.24803211198023867</v>
      </c>
      <c r="Q331" s="20" t="str">
        <f t="shared" si="34"/>
        <v>11-25%</v>
      </c>
      <c r="R331" s="10"/>
      <c r="S331" s="10"/>
      <c r="T331" s="10"/>
      <c r="U331" s="10"/>
    </row>
    <row r="332" spans="1:21" x14ac:dyDescent="0.3">
      <c r="A332" s="6" t="s">
        <v>1691</v>
      </c>
      <c r="B332" s="6" t="s">
        <v>952</v>
      </c>
      <c r="C332" s="6">
        <v>305496842</v>
      </c>
      <c r="D332" s="6">
        <v>6842</v>
      </c>
      <c r="E332" s="6" t="s">
        <v>1154</v>
      </c>
      <c r="F332" s="7">
        <v>120</v>
      </c>
      <c r="G332" s="10">
        <f>+H332/F332</f>
        <v>1.32</v>
      </c>
      <c r="H332" s="8">
        <v>158.4</v>
      </c>
      <c r="I332" s="8" t="s">
        <v>1683</v>
      </c>
      <c r="J332" s="10">
        <v>0.73767619047619049</v>
      </c>
      <c r="K332" s="20">
        <f t="shared" si="38"/>
        <v>0.55884559884559881</v>
      </c>
      <c r="L332" s="10">
        <v>0.1321</v>
      </c>
      <c r="M332" s="14">
        <v>27.78</v>
      </c>
      <c r="N332" s="28">
        <v>1</v>
      </c>
      <c r="O332" s="11">
        <f t="shared" si="32"/>
        <v>0.45022380952380958</v>
      </c>
      <c r="P332" s="20">
        <f t="shared" si="33"/>
        <v>0.34107864357864359</v>
      </c>
      <c r="Q332" s="20" t="str">
        <f t="shared" si="34"/>
        <v>26-50%</v>
      </c>
      <c r="R332" s="10"/>
      <c r="S332" s="10"/>
      <c r="T332" s="10"/>
      <c r="U332" s="10"/>
    </row>
    <row r="333" spans="1:21" x14ac:dyDescent="0.3">
      <c r="A333" s="6" t="s">
        <v>1691</v>
      </c>
      <c r="B333" s="6" t="s">
        <v>907</v>
      </c>
      <c r="C333" s="6">
        <v>305496842</v>
      </c>
      <c r="D333" s="6">
        <v>6842</v>
      </c>
      <c r="E333" s="6" t="s">
        <v>1155</v>
      </c>
      <c r="F333" s="7">
        <v>216</v>
      </c>
      <c r="G333" s="10">
        <f>+H333/F333</f>
        <v>1.32</v>
      </c>
      <c r="H333" s="8">
        <v>285.12</v>
      </c>
      <c r="I333" s="8" t="s">
        <v>1683</v>
      </c>
      <c r="J333" s="10">
        <v>0.73767619047619049</v>
      </c>
      <c r="K333" s="20">
        <f t="shared" si="38"/>
        <v>0.55884559884559881</v>
      </c>
      <c r="L333" s="10">
        <v>0.1321</v>
      </c>
      <c r="M333" s="14">
        <v>27.78</v>
      </c>
      <c r="N333" s="28">
        <v>1</v>
      </c>
      <c r="O333" s="11">
        <f t="shared" si="32"/>
        <v>0.45022380952380958</v>
      </c>
      <c r="P333" s="20">
        <f t="shared" si="33"/>
        <v>0.34107864357864359</v>
      </c>
      <c r="Q333" s="20" t="str">
        <f t="shared" si="34"/>
        <v>26-50%</v>
      </c>
      <c r="R333" s="10"/>
      <c r="S333" s="10"/>
      <c r="T333" s="10"/>
      <c r="U333" s="10"/>
    </row>
    <row r="334" spans="1:21" x14ac:dyDescent="0.3">
      <c r="A334" s="6" t="s">
        <v>1691</v>
      </c>
      <c r="B334" s="6" t="s">
        <v>129</v>
      </c>
      <c r="C334" s="6">
        <v>305496842</v>
      </c>
      <c r="D334" s="6">
        <v>6842</v>
      </c>
      <c r="E334" s="6" t="s">
        <v>1155</v>
      </c>
      <c r="F334" s="7">
        <v>87560</v>
      </c>
      <c r="G334" s="10">
        <f>+H334/F334</f>
        <v>1.0206030150753771</v>
      </c>
      <c r="H334" s="8">
        <v>89364.000000000015</v>
      </c>
      <c r="I334" s="8" t="s">
        <v>1683</v>
      </c>
      <c r="J334" s="10">
        <v>0.73767619047619049</v>
      </c>
      <c r="K334" s="20">
        <f t="shared" si="38"/>
        <v>0.72278464748774929</v>
      </c>
      <c r="L334" s="10">
        <v>0.1321</v>
      </c>
      <c r="M334" s="14">
        <v>27.78</v>
      </c>
      <c r="N334" s="28">
        <v>1</v>
      </c>
      <c r="O334" s="11">
        <f t="shared" ref="O334:O397" si="39">+G334-J334-L334</f>
        <v>0.15082682459918662</v>
      </c>
      <c r="P334" s="20">
        <f t="shared" ref="P334:P397" si="40">+O334/G334</f>
        <v>0.14778206841574659</v>
      </c>
      <c r="Q334" s="20" t="str">
        <f t="shared" ref="Q334:Q397" si="41">IF(P334&lt;0%,"GM NEGATIVO",IF(P334&lt;11%,"0-10%",IF(P334&lt;25%,"11-25%",IF(P334&lt;50%,"26-50%",IF(P334&gt;51%," GM maagiore 50%",0)))))</f>
        <v>11-25%</v>
      </c>
      <c r="R334" s="10"/>
      <c r="S334" s="10"/>
      <c r="T334" s="10"/>
      <c r="U334" s="10"/>
    </row>
    <row r="335" spans="1:21" x14ac:dyDescent="0.3">
      <c r="A335" s="6" t="s">
        <v>1691</v>
      </c>
      <c r="B335" s="6" t="s">
        <v>128</v>
      </c>
      <c r="C335" s="6">
        <v>305496842</v>
      </c>
      <c r="D335" s="6">
        <v>6842</v>
      </c>
      <c r="E335" s="6" t="s">
        <v>1154</v>
      </c>
      <c r="F335" s="7">
        <v>114620</v>
      </c>
      <c r="G335" s="10">
        <f>+H335/F335</f>
        <v>1.0468330134357007</v>
      </c>
      <c r="H335" s="8">
        <v>119988</v>
      </c>
      <c r="I335" s="8" t="s">
        <v>1683</v>
      </c>
      <c r="J335" s="10">
        <v>0.73767619047619049</v>
      </c>
      <c r="K335" s="20">
        <f t="shared" si="38"/>
        <v>0.70467417535404342</v>
      </c>
      <c r="L335" s="10">
        <v>0.1321</v>
      </c>
      <c r="M335" s="14">
        <v>27.78</v>
      </c>
      <c r="N335" s="28">
        <v>1</v>
      </c>
      <c r="O335" s="11">
        <f t="shared" si="39"/>
        <v>0.1770568229595102</v>
      </c>
      <c r="P335" s="20">
        <f t="shared" si="40"/>
        <v>0.16913568896572204</v>
      </c>
      <c r="Q335" s="20" t="str">
        <f t="shared" si="41"/>
        <v>11-25%</v>
      </c>
      <c r="R335" s="10"/>
      <c r="S335" s="10"/>
      <c r="T335" s="10"/>
      <c r="U335" s="10"/>
    </row>
    <row r="336" spans="1:21" x14ac:dyDescent="0.3">
      <c r="A336" s="6" t="s">
        <v>1687</v>
      </c>
      <c r="B336" s="6" t="s">
        <v>198</v>
      </c>
      <c r="C336" s="6">
        <v>301106848</v>
      </c>
      <c r="D336" s="6">
        <v>6848</v>
      </c>
      <c r="E336" s="6" t="s">
        <v>1199</v>
      </c>
      <c r="F336" s="7">
        <v>13360</v>
      </c>
      <c r="G336" s="10">
        <v>6.13</v>
      </c>
      <c r="H336" s="8">
        <v>81896.800000000003</v>
      </c>
      <c r="I336" s="8" t="s">
        <v>1683</v>
      </c>
      <c r="J336" s="10">
        <v>5.5434599999999996</v>
      </c>
      <c r="K336" s="20">
        <f t="shared" si="38"/>
        <v>0.90431647634584011</v>
      </c>
      <c r="L336" s="10"/>
      <c r="M336" s="14"/>
      <c r="N336" s="14"/>
      <c r="O336" s="11">
        <f t="shared" si="39"/>
        <v>0.58654000000000028</v>
      </c>
      <c r="P336" s="20">
        <f t="shared" si="40"/>
        <v>9.5683523654159913E-2</v>
      </c>
      <c r="Q336" s="20" t="str">
        <f t="shared" si="41"/>
        <v>0-10%</v>
      </c>
      <c r="R336" s="10"/>
      <c r="S336" s="10"/>
      <c r="T336" s="10"/>
      <c r="U336" s="10"/>
    </row>
    <row r="337" spans="1:21" x14ac:dyDescent="0.3">
      <c r="A337" s="6" t="s">
        <v>1687</v>
      </c>
      <c r="B337" s="6" t="s">
        <v>499</v>
      </c>
      <c r="C337" s="6">
        <v>305606857</v>
      </c>
      <c r="D337" s="6">
        <v>6857</v>
      </c>
      <c r="E337" s="6" t="s">
        <v>1293</v>
      </c>
      <c r="F337" s="7">
        <v>8100</v>
      </c>
      <c r="G337" s="10">
        <f>+H337/F337</f>
        <v>0.83</v>
      </c>
      <c r="H337" s="8">
        <v>6723</v>
      </c>
      <c r="I337" s="8" t="s">
        <v>1684</v>
      </c>
      <c r="J337" s="10">
        <v>0.52700000000000002</v>
      </c>
      <c r="K337" s="20">
        <f t="shared" si="38"/>
        <v>0.63493975903614452</v>
      </c>
      <c r="L337" s="10">
        <v>8.4000000000000005E-2</v>
      </c>
      <c r="M337" s="14">
        <v>4.798</v>
      </c>
      <c r="N337" s="28">
        <v>1</v>
      </c>
      <c r="O337" s="11">
        <f t="shared" si="39"/>
        <v>0.21899999999999992</v>
      </c>
      <c r="P337" s="20">
        <f t="shared" si="40"/>
        <v>0.26385542168674692</v>
      </c>
      <c r="Q337" s="20" t="str">
        <f t="shared" si="41"/>
        <v>26-50%</v>
      </c>
      <c r="R337" s="10"/>
      <c r="S337" s="10"/>
      <c r="T337" s="10"/>
      <c r="U337" s="10"/>
    </row>
    <row r="338" spans="1:21" x14ac:dyDescent="0.3">
      <c r="A338" s="6" t="s">
        <v>1687</v>
      </c>
      <c r="B338" s="6" t="s">
        <v>539</v>
      </c>
      <c r="C338" s="6">
        <v>305606857</v>
      </c>
      <c r="D338" s="6">
        <v>6857</v>
      </c>
      <c r="E338" s="6" t="s">
        <v>1293</v>
      </c>
      <c r="F338" s="7">
        <v>5889</v>
      </c>
      <c r="G338" s="10">
        <f>+H338/F338</f>
        <v>0.9663762947868908</v>
      </c>
      <c r="H338" s="8">
        <v>5690.99</v>
      </c>
      <c r="I338" s="8" t="s">
        <v>1684</v>
      </c>
      <c r="J338" s="10">
        <v>0.52700000000000002</v>
      </c>
      <c r="K338" s="20">
        <f t="shared" si="38"/>
        <v>0.54533622445303898</v>
      </c>
      <c r="L338" s="10">
        <v>8.4000000000000005E-2</v>
      </c>
      <c r="M338" s="14">
        <v>4.798</v>
      </c>
      <c r="N338" s="28">
        <v>1</v>
      </c>
      <c r="O338" s="11">
        <f t="shared" si="39"/>
        <v>0.35537629478689076</v>
      </c>
      <c r="P338" s="20">
        <f t="shared" si="40"/>
        <v>0.36774111358480682</v>
      </c>
      <c r="Q338" s="20" t="str">
        <f t="shared" si="41"/>
        <v>26-50%</v>
      </c>
      <c r="R338" s="10"/>
      <c r="S338" s="10"/>
      <c r="T338" s="10"/>
      <c r="U338" s="10"/>
    </row>
    <row r="339" spans="1:21" x14ac:dyDescent="0.3">
      <c r="A339" s="6" t="s">
        <v>1687</v>
      </c>
      <c r="B339" s="6" t="s">
        <v>595</v>
      </c>
      <c r="C339" s="6">
        <v>305606857</v>
      </c>
      <c r="D339" s="6">
        <v>6857</v>
      </c>
      <c r="E339" s="6" t="s">
        <v>1293</v>
      </c>
      <c r="F339" s="7">
        <v>2950</v>
      </c>
      <c r="G339" s="10">
        <f>+H339/F339</f>
        <v>0.99</v>
      </c>
      <c r="H339" s="8">
        <v>2920.5</v>
      </c>
      <c r="I339" s="8" t="s">
        <v>1684</v>
      </c>
      <c r="J339" s="10">
        <v>0.52700000000000002</v>
      </c>
      <c r="K339" s="20">
        <f t="shared" si="38"/>
        <v>0.53232323232323231</v>
      </c>
      <c r="L339" s="10">
        <v>8.4000000000000005E-2</v>
      </c>
      <c r="M339" s="14">
        <v>4.798</v>
      </c>
      <c r="N339" s="28">
        <v>1</v>
      </c>
      <c r="O339" s="11">
        <f t="shared" si="39"/>
        <v>0.37899999999999995</v>
      </c>
      <c r="P339" s="20">
        <f t="shared" si="40"/>
        <v>0.3828282828282828</v>
      </c>
      <c r="Q339" s="20" t="str">
        <f t="shared" si="41"/>
        <v>26-50%</v>
      </c>
      <c r="R339" s="10"/>
      <c r="S339" s="10"/>
      <c r="T339" s="10"/>
      <c r="U339" s="10"/>
    </row>
    <row r="340" spans="1:21" x14ac:dyDescent="0.3">
      <c r="A340" s="6" t="s">
        <v>1687</v>
      </c>
      <c r="B340" s="6" t="s">
        <v>619</v>
      </c>
      <c r="C340" s="6">
        <v>305606857</v>
      </c>
      <c r="D340" s="6">
        <v>6857</v>
      </c>
      <c r="E340" s="6" t="s">
        <v>1293</v>
      </c>
      <c r="F340" s="7">
        <v>2941</v>
      </c>
      <c r="G340" s="10">
        <f>+H340/F340</f>
        <v>0.82599795987759272</v>
      </c>
      <c r="H340" s="8">
        <v>2429.2600000000002</v>
      </c>
      <c r="I340" s="8" t="s">
        <v>1684</v>
      </c>
      <c r="J340" s="10">
        <v>0.52700000000000002</v>
      </c>
      <c r="K340" s="20">
        <f t="shared" si="38"/>
        <v>0.63801610366943018</v>
      </c>
      <c r="L340" s="10">
        <v>8.4000000000000005E-2</v>
      </c>
      <c r="M340" s="14">
        <v>4.798</v>
      </c>
      <c r="N340" s="28">
        <v>1</v>
      </c>
      <c r="O340" s="11">
        <f t="shared" si="39"/>
        <v>0.21499795987759268</v>
      </c>
      <c r="P340" s="20">
        <f t="shared" si="40"/>
        <v>0.26028872990128682</v>
      </c>
      <c r="Q340" s="20" t="str">
        <f t="shared" si="41"/>
        <v>26-50%</v>
      </c>
      <c r="R340" s="10"/>
      <c r="S340" s="10"/>
      <c r="T340" s="10"/>
      <c r="U340" s="10"/>
    </row>
    <row r="341" spans="1:21" x14ac:dyDescent="0.3">
      <c r="A341" s="6" t="s">
        <v>1687</v>
      </c>
      <c r="B341" s="6" t="s">
        <v>334</v>
      </c>
      <c r="C341" s="6">
        <v>305606857</v>
      </c>
      <c r="D341" s="6">
        <v>6857</v>
      </c>
      <c r="E341" s="6" t="s">
        <v>1293</v>
      </c>
      <c r="F341" s="7">
        <v>43200</v>
      </c>
      <c r="G341" s="10">
        <f>+H341/F341</f>
        <v>1.0367499999999983</v>
      </c>
      <c r="H341" s="8">
        <v>44787.599999999926</v>
      </c>
      <c r="I341" s="8" t="s">
        <v>1684</v>
      </c>
      <c r="J341" s="10">
        <v>0.52700000000000002</v>
      </c>
      <c r="K341" s="20">
        <f t="shared" si="38"/>
        <v>0.50831926693995744</v>
      </c>
      <c r="L341" s="10">
        <v>8.4000000000000005E-2</v>
      </c>
      <c r="M341" s="14">
        <v>4.798</v>
      </c>
      <c r="N341" s="28">
        <v>1</v>
      </c>
      <c r="O341" s="11">
        <f t="shared" si="39"/>
        <v>0.42574999999999824</v>
      </c>
      <c r="P341" s="20">
        <f t="shared" si="40"/>
        <v>0.41065830721003033</v>
      </c>
      <c r="Q341" s="20" t="str">
        <f t="shared" si="41"/>
        <v>26-50%</v>
      </c>
      <c r="R341" s="10"/>
      <c r="S341" s="10"/>
      <c r="T341" s="10"/>
      <c r="U341" s="10"/>
    </row>
    <row r="342" spans="1:21" x14ac:dyDescent="0.3">
      <c r="A342" s="6" t="s">
        <v>1691</v>
      </c>
      <c r="B342" s="6" t="s">
        <v>138</v>
      </c>
      <c r="C342" s="6">
        <v>305496865</v>
      </c>
      <c r="D342" s="6">
        <v>6865</v>
      </c>
      <c r="E342" s="6" t="s">
        <v>1159</v>
      </c>
      <c r="F342" s="7">
        <v>115809</v>
      </c>
      <c r="G342" s="10">
        <v>1.3800000000000017</v>
      </c>
      <c r="H342" s="8">
        <v>159816.42000000019</v>
      </c>
      <c r="I342" s="8" t="s">
        <v>1683</v>
      </c>
      <c r="J342" s="10">
        <v>0.94956190476190483</v>
      </c>
      <c r="K342" s="20">
        <f t="shared" si="38"/>
        <v>0.68808833678398817</v>
      </c>
      <c r="L342" s="10">
        <v>0.40899999999999997</v>
      </c>
      <c r="M342" s="14">
        <v>180</v>
      </c>
      <c r="N342" s="28">
        <v>1</v>
      </c>
      <c r="O342" s="11">
        <f t="shared" si="39"/>
        <v>2.1438095238096866E-2</v>
      </c>
      <c r="P342" s="20">
        <f t="shared" si="40"/>
        <v>1.5534851621809304E-2</v>
      </c>
      <c r="Q342" s="20" t="str">
        <f t="shared" si="41"/>
        <v>0-10%</v>
      </c>
      <c r="R342" s="10"/>
      <c r="S342" s="10"/>
      <c r="T342" s="10"/>
      <c r="U342" s="10"/>
    </row>
    <row r="343" spans="1:21" x14ac:dyDescent="0.3">
      <c r="A343" s="6" t="s">
        <v>1691</v>
      </c>
      <c r="B343" s="6" t="s">
        <v>754</v>
      </c>
      <c r="C343" s="6">
        <v>305496865</v>
      </c>
      <c r="D343" s="6">
        <v>6865</v>
      </c>
      <c r="E343" s="6" t="s">
        <v>1159</v>
      </c>
      <c r="F343" s="7">
        <v>432</v>
      </c>
      <c r="G343" s="10">
        <f>+H343/F343</f>
        <v>1.78</v>
      </c>
      <c r="H343" s="8">
        <v>768.96</v>
      </c>
      <c r="I343" s="8" t="s">
        <v>1683</v>
      </c>
      <c r="J343" s="10">
        <v>0.94956190476190483</v>
      </c>
      <c r="K343" s="20">
        <f t="shared" si="38"/>
        <v>0.53346174424826109</v>
      </c>
      <c r="L343" s="10">
        <v>0.40899999999999997</v>
      </c>
      <c r="M343" s="14">
        <v>180</v>
      </c>
      <c r="N343" s="28">
        <v>1</v>
      </c>
      <c r="O343" s="11">
        <f t="shared" si="39"/>
        <v>0.42143809523809522</v>
      </c>
      <c r="P343" s="20">
        <f t="shared" si="40"/>
        <v>0.23676297485286249</v>
      </c>
      <c r="Q343" s="20" t="str">
        <f t="shared" si="41"/>
        <v>11-25%</v>
      </c>
      <c r="R343" s="10"/>
      <c r="S343" s="10"/>
      <c r="T343" s="10"/>
      <c r="U343" s="10"/>
    </row>
    <row r="344" spans="1:21" x14ac:dyDescent="0.3">
      <c r="A344" s="6" t="s">
        <v>1691</v>
      </c>
      <c r="B344" s="6" t="s">
        <v>230</v>
      </c>
      <c r="C344" s="6">
        <v>305496865</v>
      </c>
      <c r="D344" s="6">
        <v>6865</v>
      </c>
      <c r="E344" s="6" t="s">
        <v>1159</v>
      </c>
      <c r="F344" s="7">
        <v>48384</v>
      </c>
      <c r="G344" s="10">
        <f>+H344/F344</f>
        <v>1.46</v>
      </c>
      <c r="H344" s="8">
        <v>70640.639999999999</v>
      </c>
      <c r="I344" s="8" t="s">
        <v>1683</v>
      </c>
      <c r="J344" s="10">
        <v>0.94956190476190483</v>
      </c>
      <c r="K344" s="20">
        <f t="shared" si="38"/>
        <v>0.65038486627527736</v>
      </c>
      <c r="L344" s="10">
        <v>0.40899999999999997</v>
      </c>
      <c r="M344" s="14">
        <v>180</v>
      </c>
      <c r="N344" s="28">
        <v>1</v>
      </c>
      <c r="O344" s="11">
        <f t="shared" si="39"/>
        <v>0.10143809523809516</v>
      </c>
      <c r="P344" s="20">
        <f t="shared" si="40"/>
        <v>6.9478147423352857E-2</v>
      </c>
      <c r="Q344" s="20" t="str">
        <f t="shared" si="41"/>
        <v>0-10%</v>
      </c>
      <c r="R344" s="10"/>
      <c r="S344" s="10"/>
      <c r="T344" s="10"/>
      <c r="U344" s="10"/>
    </row>
    <row r="345" spans="1:21" x14ac:dyDescent="0.3">
      <c r="A345" s="6" t="s">
        <v>1691</v>
      </c>
      <c r="B345" s="6" t="s">
        <v>138</v>
      </c>
      <c r="C345" s="6">
        <v>305496865</v>
      </c>
      <c r="D345" s="6">
        <v>6865</v>
      </c>
      <c r="E345" s="6" t="s">
        <v>1159</v>
      </c>
      <c r="F345" s="7">
        <v>30775</v>
      </c>
      <c r="G345" s="10">
        <f>+H345/F345</f>
        <v>1.3811064175467098</v>
      </c>
      <c r="H345" s="8">
        <v>42503.549999999996</v>
      </c>
      <c r="I345" s="8" t="s">
        <v>1683</v>
      </c>
      <c r="J345" s="10">
        <v>0.94956190476190483</v>
      </c>
      <c r="K345" s="20">
        <f t="shared" si="38"/>
        <v>0.68753710264313506</v>
      </c>
      <c r="L345" s="10">
        <v>0.40899999999999997</v>
      </c>
      <c r="M345" s="14">
        <v>180</v>
      </c>
      <c r="N345" s="28">
        <v>1</v>
      </c>
      <c r="O345" s="11">
        <f t="shared" si="39"/>
        <v>2.2544512784805015E-2</v>
      </c>
      <c r="P345" s="20">
        <f t="shared" si="40"/>
        <v>1.6323516058126309E-2</v>
      </c>
      <c r="Q345" s="20" t="str">
        <f t="shared" si="41"/>
        <v>0-10%</v>
      </c>
      <c r="R345" s="10"/>
      <c r="S345" s="10"/>
      <c r="T345" s="10"/>
      <c r="U345" s="10"/>
    </row>
    <row r="346" spans="1:21" x14ac:dyDescent="0.3">
      <c r="A346" s="6" t="s">
        <v>1691</v>
      </c>
      <c r="B346" s="6" t="s">
        <v>144</v>
      </c>
      <c r="C346" s="6">
        <v>305496870</v>
      </c>
      <c r="D346" s="6">
        <v>6870</v>
      </c>
      <c r="E346" s="6" t="s">
        <v>1164</v>
      </c>
      <c r="F346" s="7">
        <v>43274</v>
      </c>
      <c r="G346" s="10">
        <v>3.3974679946388124</v>
      </c>
      <c r="H346" s="8">
        <v>147022.02999999997</v>
      </c>
      <c r="I346" s="8" t="s">
        <v>1683</v>
      </c>
      <c r="J346" s="10">
        <v>2.2797333333333332</v>
      </c>
      <c r="K346" s="20">
        <f t="shared" si="38"/>
        <v>0.6710095097086245</v>
      </c>
      <c r="L346" s="10">
        <v>0.34100000000000003</v>
      </c>
      <c r="M346" s="14">
        <v>34.448400000000007</v>
      </c>
      <c r="N346" s="28">
        <v>1</v>
      </c>
      <c r="O346" s="11">
        <f t="shared" si="39"/>
        <v>0.7767346613054793</v>
      </c>
      <c r="P346" s="20">
        <f t="shared" si="40"/>
        <v>0.22862162720330631</v>
      </c>
      <c r="Q346" s="20" t="str">
        <f t="shared" si="41"/>
        <v>11-25%</v>
      </c>
      <c r="R346" s="10"/>
      <c r="S346" s="10"/>
      <c r="T346" s="10"/>
      <c r="U346" s="10"/>
    </row>
    <row r="347" spans="1:21" x14ac:dyDescent="0.3">
      <c r="A347" s="6" t="s">
        <v>1691</v>
      </c>
      <c r="B347" s="6" t="s">
        <v>152</v>
      </c>
      <c r="C347" s="6">
        <v>305496870</v>
      </c>
      <c r="D347" s="6">
        <v>6870</v>
      </c>
      <c r="E347" s="6" t="s">
        <v>1169</v>
      </c>
      <c r="F347" s="7">
        <v>40250</v>
      </c>
      <c r="G347" s="10">
        <v>3.3974812422360241</v>
      </c>
      <c r="H347" s="8">
        <v>136748.61999999997</v>
      </c>
      <c r="I347" s="8" t="s">
        <v>1683</v>
      </c>
      <c r="J347" s="10">
        <v>2.2797333333333332</v>
      </c>
      <c r="K347" s="20">
        <f t="shared" si="38"/>
        <v>0.67100689328101948</v>
      </c>
      <c r="L347" s="10">
        <v>0.34100000000000003</v>
      </c>
      <c r="M347" s="14">
        <v>34.448400000000007</v>
      </c>
      <c r="N347" s="28">
        <v>1</v>
      </c>
      <c r="O347" s="11">
        <f t="shared" si="39"/>
        <v>0.77674790890269096</v>
      </c>
      <c r="P347" s="20">
        <f t="shared" si="40"/>
        <v>0.22862463499326954</v>
      </c>
      <c r="Q347" s="20" t="str">
        <f t="shared" si="41"/>
        <v>11-25%</v>
      </c>
      <c r="R347" s="10"/>
      <c r="S347" s="10"/>
      <c r="T347" s="10"/>
      <c r="U347" s="10"/>
    </row>
    <row r="348" spans="1:21" x14ac:dyDescent="0.3">
      <c r="A348" s="6" t="s">
        <v>1691</v>
      </c>
      <c r="B348" s="6" t="s">
        <v>957</v>
      </c>
      <c r="C348" s="6">
        <v>305496870</v>
      </c>
      <c r="D348" s="6">
        <v>6870</v>
      </c>
      <c r="E348" s="6" t="s">
        <v>1164</v>
      </c>
      <c r="F348" s="7">
        <v>40</v>
      </c>
      <c r="G348" s="10">
        <f>+H348/F348</f>
        <v>3.85</v>
      </c>
      <c r="H348" s="8">
        <v>154</v>
      </c>
      <c r="I348" s="8" t="s">
        <v>1683</v>
      </c>
      <c r="J348" s="10">
        <v>2.2797333333333332</v>
      </c>
      <c r="K348" s="20">
        <f t="shared" si="38"/>
        <v>0.59213852813852808</v>
      </c>
      <c r="L348" s="10">
        <v>0.34100000000000003</v>
      </c>
      <c r="M348" s="14">
        <v>34.448400000000007</v>
      </c>
      <c r="N348" s="28">
        <v>1</v>
      </c>
      <c r="O348" s="11">
        <f t="shared" si="39"/>
        <v>1.229266666666667</v>
      </c>
      <c r="P348" s="20">
        <f t="shared" si="40"/>
        <v>0.31929004329004335</v>
      </c>
      <c r="Q348" s="20" t="str">
        <f t="shared" si="41"/>
        <v>26-50%</v>
      </c>
      <c r="R348" s="10"/>
      <c r="S348" s="10"/>
      <c r="T348" s="10"/>
      <c r="U348" s="10"/>
    </row>
    <row r="349" spans="1:21" x14ac:dyDescent="0.3">
      <c r="A349" s="6" t="s">
        <v>1691</v>
      </c>
      <c r="B349" s="6" t="s">
        <v>956</v>
      </c>
      <c r="C349" s="6">
        <v>305496870</v>
      </c>
      <c r="D349" s="6">
        <v>6870</v>
      </c>
      <c r="E349" s="6" t="s">
        <v>1169</v>
      </c>
      <c r="F349" s="7">
        <v>40</v>
      </c>
      <c r="G349" s="10">
        <f>+H349/F349</f>
        <v>3.85</v>
      </c>
      <c r="H349" s="8">
        <v>154</v>
      </c>
      <c r="I349" s="8" t="s">
        <v>1683</v>
      </c>
      <c r="J349" s="10">
        <v>2.2797333333333332</v>
      </c>
      <c r="K349" s="20">
        <f t="shared" si="38"/>
        <v>0.59213852813852808</v>
      </c>
      <c r="L349" s="10">
        <v>0.34100000000000003</v>
      </c>
      <c r="M349" s="14">
        <v>34.448400000000007</v>
      </c>
      <c r="N349" s="28">
        <v>1</v>
      </c>
      <c r="O349" s="11">
        <f t="shared" si="39"/>
        <v>1.229266666666667</v>
      </c>
      <c r="P349" s="20">
        <f t="shared" si="40"/>
        <v>0.31929004329004335</v>
      </c>
      <c r="Q349" s="20" t="str">
        <f t="shared" si="41"/>
        <v>26-50%</v>
      </c>
      <c r="R349" s="10"/>
      <c r="S349" s="10"/>
      <c r="T349" s="10"/>
      <c r="U349" s="10"/>
    </row>
    <row r="350" spans="1:21" x14ac:dyDescent="0.3">
      <c r="A350" s="6" t="s">
        <v>1691</v>
      </c>
      <c r="B350" s="6" t="s">
        <v>127</v>
      </c>
      <c r="C350" s="6">
        <v>305496873</v>
      </c>
      <c r="D350" s="6">
        <v>6873</v>
      </c>
      <c r="E350" s="6" t="s">
        <v>1153</v>
      </c>
      <c r="F350" s="7">
        <v>24018</v>
      </c>
      <c r="G350" s="10">
        <v>7.28</v>
      </c>
      <c r="H350" s="8">
        <v>174851.04</v>
      </c>
      <c r="I350" s="8" t="s">
        <v>1683</v>
      </c>
      <c r="J350" s="10">
        <v>4.3505238095238088</v>
      </c>
      <c r="K350" s="20">
        <f t="shared" si="38"/>
        <v>0.59759942438513858</v>
      </c>
      <c r="L350" s="10">
        <v>0.56200000000000006</v>
      </c>
      <c r="M350" s="14">
        <v>115.7</v>
      </c>
      <c r="N350" s="28">
        <v>1</v>
      </c>
      <c r="O350" s="11">
        <f t="shared" si="39"/>
        <v>2.3674761904761912</v>
      </c>
      <c r="P350" s="20">
        <f t="shared" si="40"/>
        <v>0.32520277341705922</v>
      </c>
      <c r="Q350" s="20" t="str">
        <f t="shared" si="41"/>
        <v>26-50%</v>
      </c>
      <c r="R350" s="10"/>
      <c r="S350" s="10"/>
      <c r="T350" s="10"/>
      <c r="U350" s="10"/>
    </row>
    <row r="351" spans="1:21" x14ac:dyDescent="0.3">
      <c r="A351" s="6" t="s">
        <v>1691</v>
      </c>
      <c r="B351" s="6" t="s">
        <v>127</v>
      </c>
      <c r="C351" s="6">
        <v>305496873</v>
      </c>
      <c r="D351" s="6">
        <v>6873</v>
      </c>
      <c r="E351" s="6" t="s">
        <v>1153</v>
      </c>
      <c r="F351" s="7">
        <v>19296</v>
      </c>
      <c r="G351" s="10">
        <v>7.6341044776119382</v>
      </c>
      <c r="H351" s="8">
        <v>147307.67999999996</v>
      </c>
      <c r="I351" s="8" t="s">
        <v>1683</v>
      </c>
      <c r="J351" s="10">
        <v>4.3505238095238088</v>
      </c>
      <c r="K351" s="20">
        <f t="shared" si="38"/>
        <v>0.56988004582362195</v>
      </c>
      <c r="L351" s="10">
        <v>0.56200000000000006</v>
      </c>
      <c r="M351" s="14">
        <v>115.7</v>
      </c>
      <c r="N351" s="28">
        <v>1</v>
      </c>
      <c r="O351" s="11">
        <f t="shared" si="39"/>
        <v>2.7215806680881292</v>
      </c>
      <c r="P351" s="20">
        <f t="shared" si="40"/>
        <v>0.35650293705955149</v>
      </c>
      <c r="Q351" s="20" t="str">
        <f t="shared" si="41"/>
        <v>26-50%</v>
      </c>
      <c r="R351" s="10"/>
      <c r="S351" s="10"/>
      <c r="T351" s="10"/>
      <c r="U351" s="10"/>
    </row>
    <row r="352" spans="1:21" x14ac:dyDescent="0.3">
      <c r="A352" s="6" t="s">
        <v>1691</v>
      </c>
      <c r="B352" s="6" t="s">
        <v>891</v>
      </c>
      <c r="C352" s="6">
        <v>305496873</v>
      </c>
      <c r="D352" s="6">
        <v>6873</v>
      </c>
      <c r="E352" s="6" t="s">
        <v>1240</v>
      </c>
      <c r="F352" s="7">
        <v>40</v>
      </c>
      <c r="G352" s="10">
        <f t="shared" ref="G352:G361" si="42">+H352/F352</f>
        <v>7.7700000000000005</v>
      </c>
      <c r="H352" s="8">
        <v>310.8</v>
      </c>
      <c r="I352" s="8" t="s">
        <v>1683</v>
      </c>
      <c r="J352" s="10">
        <v>4.3505238095238088</v>
      </c>
      <c r="K352" s="20">
        <f t="shared" si="38"/>
        <v>0.55991297419868835</v>
      </c>
      <c r="L352" s="10">
        <v>0.56200000000000006</v>
      </c>
      <c r="M352" s="14">
        <v>115.7</v>
      </c>
      <c r="N352" s="28">
        <v>1</v>
      </c>
      <c r="O352" s="11">
        <f t="shared" si="39"/>
        <v>2.8574761904761914</v>
      </c>
      <c r="P352" s="20">
        <f t="shared" si="40"/>
        <v>0.3677575534718393</v>
      </c>
      <c r="Q352" s="20" t="str">
        <f t="shared" si="41"/>
        <v>26-50%</v>
      </c>
      <c r="R352" s="10"/>
      <c r="S352" s="10"/>
      <c r="T352" s="10"/>
      <c r="U352" s="10"/>
    </row>
    <row r="353" spans="1:21" x14ac:dyDescent="0.3">
      <c r="A353" s="6" t="s">
        <v>1691</v>
      </c>
      <c r="B353" s="6" t="s">
        <v>726</v>
      </c>
      <c r="C353" s="6">
        <v>305496873</v>
      </c>
      <c r="D353" s="6">
        <v>6873</v>
      </c>
      <c r="E353" s="6" t="s">
        <v>1153</v>
      </c>
      <c r="F353" s="7">
        <v>120</v>
      </c>
      <c r="G353" s="10">
        <f t="shared" si="42"/>
        <v>7.77</v>
      </c>
      <c r="H353" s="8">
        <v>932.4</v>
      </c>
      <c r="I353" s="8" t="s">
        <v>1683</v>
      </c>
      <c r="J353" s="10">
        <v>4.3505238095238088</v>
      </c>
      <c r="K353" s="20">
        <f t="shared" si="38"/>
        <v>0.55991297419868846</v>
      </c>
      <c r="L353" s="10">
        <v>0.56200000000000006</v>
      </c>
      <c r="M353" s="14">
        <v>115.7</v>
      </c>
      <c r="N353" s="28">
        <v>1</v>
      </c>
      <c r="O353" s="11">
        <f t="shared" si="39"/>
        <v>2.8574761904761905</v>
      </c>
      <c r="P353" s="20">
        <f t="shared" si="40"/>
        <v>0.36775755347183919</v>
      </c>
      <c r="Q353" s="20" t="str">
        <f t="shared" si="41"/>
        <v>26-50%</v>
      </c>
      <c r="R353" s="10"/>
      <c r="S353" s="10"/>
      <c r="T353" s="10"/>
      <c r="U353" s="10"/>
    </row>
    <row r="354" spans="1:21" x14ac:dyDescent="0.3">
      <c r="A354" s="6" t="s">
        <v>1691</v>
      </c>
      <c r="B354" s="6" t="s">
        <v>261</v>
      </c>
      <c r="C354" s="6">
        <v>305496873</v>
      </c>
      <c r="D354" s="6">
        <v>6873</v>
      </c>
      <c r="E354" s="6" t="s">
        <v>1240</v>
      </c>
      <c r="F354" s="7">
        <v>8064</v>
      </c>
      <c r="G354" s="10">
        <f t="shared" si="42"/>
        <v>9.3935714285714269</v>
      </c>
      <c r="H354" s="8">
        <v>75749.75999999998</v>
      </c>
      <c r="I354" s="8" t="s">
        <v>1683</v>
      </c>
      <c r="J354" s="10">
        <v>4.3505238095238088</v>
      </c>
      <c r="K354" s="20">
        <f t="shared" si="38"/>
        <v>0.46313841786429427</v>
      </c>
      <c r="L354" s="10">
        <v>0.56200000000000006</v>
      </c>
      <c r="M354" s="14">
        <v>115.7</v>
      </c>
      <c r="N354" s="28">
        <v>1</v>
      </c>
      <c r="O354" s="11">
        <f t="shared" si="39"/>
        <v>4.4810476190476178</v>
      </c>
      <c r="P354" s="20">
        <f t="shared" si="40"/>
        <v>0.47703343218513161</v>
      </c>
      <c r="Q354" s="20" t="str">
        <f t="shared" si="41"/>
        <v>26-50%</v>
      </c>
      <c r="R354" s="10"/>
      <c r="S354" s="10"/>
      <c r="T354" s="10"/>
      <c r="U354" s="10"/>
    </row>
    <row r="355" spans="1:21" x14ac:dyDescent="0.3">
      <c r="A355" s="6" t="s">
        <v>1691</v>
      </c>
      <c r="B355" s="6" t="s">
        <v>127</v>
      </c>
      <c r="C355" s="6">
        <v>305496873</v>
      </c>
      <c r="D355" s="6">
        <v>6873</v>
      </c>
      <c r="E355" s="6" t="s">
        <v>1153</v>
      </c>
      <c r="F355" s="7">
        <v>5184</v>
      </c>
      <c r="G355" s="10">
        <f t="shared" si="42"/>
        <v>11.546944444444438</v>
      </c>
      <c r="H355" s="8">
        <v>59859.359999999971</v>
      </c>
      <c r="I355" s="8" t="s">
        <v>1683</v>
      </c>
      <c r="J355" s="10">
        <v>4.3505238095238088</v>
      </c>
      <c r="K355" s="20">
        <f t="shared" si="38"/>
        <v>0.3767684022777964</v>
      </c>
      <c r="L355" s="10">
        <v>0.56200000000000006</v>
      </c>
      <c r="M355" s="14">
        <v>115.7</v>
      </c>
      <c r="N355" s="28">
        <v>1</v>
      </c>
      <c r="O355" s="11">
        <f t="shared" si="39"/>
        <v>6.6344206349206294</v>
      </c>
      <c r="P355" s="20">
        <f t="shared" si="40"/>
        <v>0.57456071316881041</v>
      </c>
      <c r="Q355" s="20" t="str">
        <f t="shared" si="41"/>
        <v xml:space="preserve"> GM maagiore 50%</v>
      </c>
      <c r="R355" s="10"/>
      <c r="S355" s="10"/>
      <c r="T355" s="10"/>
      <c r="U355" s="10"/>
    </row>
    <row r="356" spans="1:21" x14ac:dyDescent="0.3">
      <c r="A356" s="6" t="s">
        <v>1687</v>
      </c>
      <c r="B356" s="6" t="s">
        <v>758</v>
      </c>
      <c r="C356" s="6">
        <v>301106877</v>
      </c>
      <c r="D356" s="6">
        <v>6877</v>
      </c>
      <c r="E356" s="6" t="s">
        <v>1512</v>
      </c>
      <c r="F356" s="7">
        <v>120</v>
      </c>
      <c r="G356" s="10">
        <f t="shared" si="42"/>
        <v>6.3209999999999997</v>
      </c>
      <c r="H356" s="8">
        <v>758.52</v>
      </c>
      <c r="I356" s="8" t="s">
        <v>1683</v>
      </c>
      <c r="J356" s="10">
        <v>4.7229999999999999</v>
      </c>
      <c r="K356" s="20">
        <f t="shared" si="38"/>
        <v>0.74719190001582025</v>
      </c>
      <c r="L356" s="10">
        <v>0.95299999999999996</v>
      </c>
      <c r="M356" s="14">
        <v>196.1959074733096</v>
      </c>
      <c r="N356" s="28">
        <v>1</v>
      </c>
      <c r="O356" s="11">
        <f t="shared" si="39"/>
        <v>0.64499999999999991</v>
      </c>
      <c r="P356" s="20">
        <f t="shared" si="40"/>
        <v>0.1020408163265306</v>
      </c>
      <c r="Q356" s="20" t="str">
        <f t="shared" si="41"/>
        <v>0-10%</v>
      </c>
      <c r="R356" s="10"/>
      <c r="S356" s="10"/>
      <c r="T356" s="10"/>
      <c r="U356" s="10"/>
    </row>
    <row r="357" spans="1:21" x14ac:dyDescent="0.3">
      <c r="A357" s="6" t="s">
        <v>1687</v>
      </c>
      <c r="B357" s="6" t="s">
        <v>337</v>
      </c>
      <c r="C357" s="6">
        <v>301106877</v>
      </c>
      <c r="D357" s="6">
        <v>6877</v>
      </c>
      <c r="E357" s="6" t="s">
        <v>1295</v>
      </c>
      <c r="F357" s="7">
        <v>4800</v>
      </c>
      <c r="G357" s="10">
        <f t="shared" si="42"/>
        <v>6.1240833333333322</v>
      </c>
      <c r="H357" s="8">
        <v>29395.599999999995</v>
      </c>
      <c r="I357" s="8" t="s">
        <v>1683</v>
      </c>
      <c r="J357" s="10">
        <v>4.7229999999999999</v>
      </c>
      <c r="K357" s="20">
        <f t="shared" si="38"/>
        <v>0.77121746111662981</v>
      </c>
      <c r="L357" s="10">
        <v>0.95299999999999996</v>
      </c>
      <c r="M357" s="14">
        <v>196.1959074733096</v>
      </c>
      <c r="N357" s="28">
        <v>1</v>
      </c>
      <c r="O357" s="11">
        <f t="shared" si="39"/>
        <v>0.44808333333333239</v>
      </c>
      <c r="P357" s="20">
        <f t="shared" si="40"/>
        <v>7.3167412810080282E-2</v>
      </c>
      <c r="Q357" s="20" t="str">
        <f t="shared" si="41"/>
        <v>0-10%</v>
      </c>
      <c r="R357" s="10"/>
      <c r="S357" s="10"/>
      <c r="T357" s="10"/>
      <c r="U357" s="10"/>
    </row>
    <row r="358" spans="1:21" x14ac:dyDescent="0.3">
      <c r="A358" s="6" t="s">
        <v>1687</v>
      </c>
      <c r="B358" s="6" t="s">
        <v>432</v>
      </c>
      <c r="C358" s="6">
        <v>301106877</v>
      </c>
      <c r="D358" s="6">
        <v>6877</v>
      </c>
      <c r="E358" s="6" t="s">
        <v>1345</v>
      </c>
      <c r="F358" s="7">
        <v>4800</v>
      </c>
      <c r="G358" s="10">
        <f t="shared" si="42"/>
        <v>2.9841666666666664</v>
      </c>
      <c r="H358" s="8">
        <v>14323.999999999998</v>
      </c>
      <c r="I358" s="8" t="s">
        <v>1683</v>
      </c>
      <c r="J358" s="10">
        <v>1.41</v>
      </c>
      <c r="K358" s="20">
        <f t="shared" si="38"/>
        <v>0.47249371683887187</v>
      </c>
      <c r="L358" s="10">
        <v>0.17499999999999999</v>
      </c>
      <c r="M358" s="14">
        <v>36.02758007117437</v>
      </c>
      <c r="N358" s="28">
        <v>1</v>
      </c>
      <c r="O358" s="11">
        <f t="shared" si="39"/>
        <v>1.3991666666666664</v>
      </c>
      <c r="P358" s="20">
        <f t="shared" si="40"/>
        <v>0.46886344596481427</v>
      </c>
      <c r="Q358" s="20" t="str">
        <f t="shared" si="41"/>
        <v>26-50%</v>
      </c>
      <c r="R358" s="10"/>
      <c r="S358" s="10"/>
      <c r="T358" s="10"/>
      <c r="U358" s="10"/>
    </row>
    <row r="359" spans="1:21" x14ac:dyDescent="0.3">
      <c r="A359" s="6" t="s">
        <v>1687</v>
      </c>
      <c r="B359" s="6" t="s">
        <v>757</v>
      </c>
      <c r="C359" s="6">
        <v>301106877</v>
      </c>
      <c r="D359" s="6">
        <v>6877</v>
      </c>
      <c r="E359" s="6" t="s">
        <v>1511</v>
      </c>
      <c r="F359" s="7">
        <v>120</v>
      </c>
      <c r="G359" s="10">
        <f t="shared" si="42"/>
        <v>6.3209999999999997</v>
      </c>
      <c r="H359" s="8">
        <v>758.52</v>
      </c>
      <c r="I359" s="8" t="s">
        <v>1683</v>
      </c>
      <c r="J359" s="10">
        <v>4.7229999999999999</v>
      </c>
      <c r="K359" s="20">
        <f t="shared" si="38"/>
        <v>0.74719190001582025</v>
      </c>
      <c r="L359" s="10">
        <v>0.95299999999999996</v>
      </c>
      <c r="M359" s="14">
        <v>196.1959074733096</v>
      </c>
      <c r="N359" s="28">
        <v>1</v>
      </c>
      <c r="O359" s="11">
        <f t="shared" si="39"/>
        <v>0.64499999999999991</v>
      </c>
      <c r="P359" s="20">
        <f t="shared" si="40"/>
        <v>0.1020408163265306</v>
      </c>
      <c r="Q359" s="20" t="str">
        <f t="shared" si="41"/>
        <v>0-10%</v>
      </c>
      <c r="R359" s="10"/>
      <c r="S359" s="10"/>
      <c r="T359" s="10"/>
      <c r="U359" s="10"/>
    </row>
    <row r="360" spans="1:21" x14ac:dyDescent="0.3">
      <c r="A360" s="6" t="s">
        <v>1688</v>
      </c>
      <c r="B360" s="6" t="s">
        <v>889</v>
      </c>
      <c r="C360" s="6">
        <v>304736880</v>
      </c>
      <c r="D360" s="6">
        <v>6880</v>
      </c>
      <c r="E360" s="6" t="s">
        <v>1207</v>
      </c>
      <c r="F360" s="7">
        <v>90</v>
      </c>
      <c r="G360" s="10">
        <f t="shared" si="42"/>
        <v>3.5198666666666667</v>
      </c>
      <c r="H360" s="8">
        <v>316.78800000000001</v>
      </c>
      <c r="I360" s="8" t="s">
        <v>1683</v>
      </c>
      <c r="J360" s="10">
        <v>2.4049999999999998</v>
      </c>
      <c r="K360" s="20">
        <f t="shared" si="38"/>
        <v>0.68326451759536344</v>
      </c>
      <c r="L360" s="10">
        <v>0.32</v>
      </c>
      <c r="M360" s="14">
        <v>51.233275563258225</v>
      </c>
      <c r="N360" s="28">
        <v>1</v>
      </c>
      <c r="O360" s="11">
        <f t="shared" si="39"/>
        <v>0.79486666666666683</v>
      </c>
      <c r="P360" s="20">
        <f t="shared" si="40"/>
        <v>0.22582294783893334</v>
      </c>
      <c r="Q360" s="20" t="str">
        <f t="shared" si="41"/>
        <v>11-25%</v>
      </c>
      <c r="R360" s="10"/>
      <c r="S360" s="10"/>
      <c r="T360" s="10"/>
      <c r="U360" s="10"/>
    </row>
    <row r="361" spans="1:21" x14ac:dyDescent="0.3">
      <c r="A361" s="6" t="s">
        <v>1688</v>
      </c>
      <c r="B361" s="6" t="s">
        <v>210</v>
      </c>
      <c r="C361" s="6">
        <v>304736880</v>
      </c>
      <c r="D361" s="6">
        <v>6880</v>
      </c>
      <c r="E361" s="6" t="s">
        <v>1207</v>
      </c>
      <c r="F361" s="7">
        <v>26850</v>
      </c>
      <c r="G361" s="10">
        <f t="shared" si="42"/>
        <v>2.9163298324022349</v>
      </c>
      <c r="H361" s="8">
        <v>78303.456000000006</v>
      </c>
      <c r="I361" s="8" t="s">
        <v>1683</v>
      </c>
      <c r="J361" s="10">
        <v>2.4049999999999998</v>
      </c>
      <c r="K361" s="20">
        <f t="shared" si="38"/>
        <v>0.82466666605366679</v>
      </c>
      <c r="L361" s="10">
        <v>0.32</v>
      </c>
      <c r="M361" s="14">
        <v>51.233275563258232</v>
      </c>
      <c r="N361" s="28">
        <v>1</v>
      </c>
      <c r="O361" s="11">
        <f t="shared" si="39"/>
        <v>0.19132983240223506</v>
      </c>
      <c r="P361" s="20">
        <f t="shared" si="40"/>
        <v>6.5606376300938893E-2</v>
      </c>
      <c r="Q361" s="20" t="str">
        <f t="shared" si="41"/>
        <v>0-10%</v>
      </c>
      <c r="R361" s="10"/>
      <c r="S361" s="10"/>
      <c r="T361" s="10"/>
      <c r="U361" s="10"/>
    </row>
    <row r="362" spans="1:21" x14ac:dyDescent="0.3">
      <c r="A362" s="6" t="s">
        <v>1687</v>
      </c>
      <c r="B362" s="6" t="s">
        <v>22</v>
      </c>
      <c r="C362" s="6">
        <v>301106885</v>
      </c>
      <c r="D362" s="6">
        <v>6885</v>
      </c>
      <c r="E362" s="6" t="s">
        <v>1094</v>
      </c>
      <c r="F362" s="7">
        <v>65280</v>
      </c>
      <c r="G362" s="10">
        <v>13.690000000000007</v>
      </c>
      <c r="H362" s="8">
        <v>893683.20000000042</v>
      </c>
      <c r="I362" s="8" t="s">
        <v>1683</v>
      </c>
      <c r="J362" s="10">
        <v>8.0546000000000006</v>
      </c>
      <c r="K362" s="20">
        <f t="shared" si="38"/>
        <v>0.58835646457268054</v>
      </c>
      <c r="L362" s="10">
        <v>1.1539999999999999</v>
      </c>
      <c r="M362" s="14">
        <v>184.76</v>
      </c>
      <c r="N362" s="28">
        <v>1</v>
      </c>
      <c r="O362" s="11">
        <f t="shared" si="39"/>
        <v>4.481400000000006</v>
      </c>
      <c r="P362" s="20">
        <f t="shared" si="40"/>
        <v>0.32734842951059195</v>
      </c>
      <c r="Q362" s="20" t="str">
        <f t="shared" si="41"/>
        <v>26-50%</v>
      </c>
      <c r="R362" s="10"/>
      <c r="S362" s="10"/>
      <c r="T362" s="10"/>
      <c r="U362" s="10"/>
    </row>
    <row r="363" spans="1:21" x14ac:dyDescent="0.3">
      <c r="A363" s="6" t="s">
        <v>1687</v>
      </c>
      <c r="B363" s="6" t="s">
        <v>39</v>
      </c>
      <c r="C363" s="6">
        <v>301106885</v>
      </c>
      <c r="D363" s="6">
        <v>6885</v>
      </c>
      <c r="E363" s="6" t="s">
        <v>1105</v>
      </c>
      <c r="F363" s="7">
        <v>50112</v>
      </c>
      <c r="G363" s="10">
        <v>12.689999999999998</v>
      </c>
      <c r="H363" s="8">
        <v>635921.27999999991</v>
      </c>
      <c r="I363" s="8" t="s">
        <v>1683</v>
      </c>
      <c r="J363" s="10">
        <v>7.4486826923076919</v>
      </c>
      <c r="K363" s="20">
        <f t="shared" si="38"/>
        <v>0.58697263138752498</v>
      </c>
      <c r="L363" s="10">
        <v>1.22</v>
      </c>
      <c r="M363" s="14">
        <v>188.0496</v>
      </c>
      <c r="N363" s="28">
        <v>1</v>
      </c>
      <c r="O363" s="11">
        <f t="shared" si="39"/>
        <v>4.0213173076923061</v>
      </c>
      <c r="P363" s="20">
        <f t="shared" si="40"/>
        <v>0.3168886767291022</v>
      </c>
      <c r="Q363" s="20" t="str">
        <f t="shared" si="41"/>
        <v>26-50%</v>
      </c>
      <c r="R363" s="10"/>
      <c r="S363" s="10"/>
      <c r="T363" s="10"/>
      <c r="U363" s="10"/>
    </row>
    <row r="364" spans="1:21" x14ac:dyDescent="0.3">
      <c r="A364" s="6" t="s">
        <v>1687</v>
      </c>
      <c r="B364" s="6" t="s">
        <v>111</v>
      </c>
      <c r="C364" s="6">
        <v>301106885</v>
      </c>
      <c r="D364" s="6">
        <v>6885</v>
      </c>
      <c r="E364" s="6" t="s">
        <v>1148</v>
      </c>
      <c r="F364" s="7">
        <v>15264</v>
      </c>
      <c r="G364" s="10">
        <v>12.790000000000001</v>
      </c>
      <c r="H364" s="8">
        <v>195226.56000000003</v>
      </c>
      <c r="I364" s="8" t="s">
        <v>1683</v>
      </c>
      <c r="J364" s="10">
        <v>7.4486826923076919</v>
      </c>
      <c r="K364" s="20">
        <f t="shared" si="38"/>
        <v>0.58238332230709078</v>
      </c>
      <c r="L364" s="10">
        <v>1.22</v>
      </c>
      <c r="M364" s="14">
        <v>188.0496</v>
      </c>
      <c r="N364" s="28">
        <v>1</v>
      </c>
      <c r="O364" s="11">
        <f t="shared" si="39"/>
        <v>4.1213173076923093</v>
      </c>
      <c r="P364" s="20">
        <f t="shared" si="40"/>
        <v>0.32222965658266683</v>
      </c>
      <c r="Q364" s="20" t="str">
        <f t="shared" si="41"/>
        <v>26-50%</v>
      </c>
      <c r="R364" s="10"/>
      <c r="S364" s="10"/>
      <c r="T364" s="10"/>
      <c r="U364" s="10"/>
    </row>
    <row r="365" spans="1:21" x14ac:dyDescent="0.3">
      <c r="A365" s="6" t="s">
        <v>1687</v>
      </c>
      <c r="B365" s="6" t="s">
        <v>167</v>
      </c>
      <c r="C365" s="6">
        <v>301106885</v>
      </c>
      <c r="D365" s="6">
        <v>6885</v>
      </c>
      <c r="E365" s="6" t="s">
        <v>1182</v>
      </c>
      <c r="F365" s="7">
        <v>10080</v>
      </c>
      <c r="G365" s="10">
        <v>11.89</v>
      </c>
      <c r="H365" s="8">
        <v>119851.2</v>
      </c>
      <c r="I365" s="8" t="s">
        <v>1683</v>
      </c>
      <c r="J365" s="10">
        <v>5.7305506305367802</v>
      </c>
      <c r="K365" s="20">
        <f t="shared" si="38"/>
        <v>0.48196388818644076</v>
      </c>
      <c r="L365" s="10">
        <v>1.1439999999999999</v>
      </c>
      <c r="M365" s="14">
        <v>188.0496</v>
      </c>
      <c r="N365" s="28">
        <v>1</v>
      </c>
      <c r="O365" s="11">
        <f t="shared" si="39"/>
        <v>5.0154493694632203</v>
      </c>
      <c r="P365" s="20">
        <f t="shared" si="40"/>
        <v>0.4218208048329033</v>
      </c>
      <c r="Q365" s="20" t="str">
        <f t="shared" si="41"/>
        <v>26-50%</v>
      </c>
      <c r="R365" s="10"/>
      <c r="S365" s="10"/>
      <c r="T365" s="10"/>
      <c r="U365" s="10"/>
    </row>
    <row r="366" spans="1:21" x14ac:dyDescent="0.3">
      <c r="A366" s="6" t="s">
        <v>1687</v>
      </c>
      <c r="B366" s="6" t="s">
        <v>1671</v>
      </c>
      <c r="C366" s="6">
        <v>301106885</v>
      </c>
      <c r="D366" s="6">
        <v>6885</v>
      </c>
      <c r="E366" s="6" t="s">
        <v>1195</v>
      </c>
      <c r="F366" s="7">
        <v>6534</v>
      </c>
      <c r="G366" s="10">
        <v>12.889999999999995</v>
      </c>
      <c r="H366" s="8">
        <v>84223.259999999966</v>
      </c>
      <c r="I366" s="8" t="s">
        <v>1683</v>
      </c>
      <c r="J366" s="10">
        <v>7.4486826923076919</v>
      </c>
      <c r="K366" s="20">
        <f t="shared" si="38"/>
        <v>0.57786522050486389</v>
      </c>
      <c r="L366" s="10">
        <v>1.22</v>
      </c>
      <c r="M366" s="14">
        <v>188.0496</v>
      </c>
      <c r="N366" s="28">
        <v>1</v>
      </c>
      <c r="O366" s="11">
        <f t="shared" si="39"/>
        <v>4.2213173076923036</v>
      </c>
      <c r="P366" s="20">
        <f t="shared" si="40"/>
        <v>0.32748776630661791</v>
      </c>
      <c r="Q366" s="20" t="str">
        <f t="shared" si="41"/>
        <v>26-50%</v>
      </c>
      <c r="R366" s="10"/>
      <c r="S366" s="10"/>
      <c r="T366" s="10"/>
      <c r="U366" s="10"/>
    </row>
    <row r="367" spans="1:21" x14ac:dyDescent="0.3">
      <c r="A367" s="6" t="s">
        <v>1687</v>
      </c>
      <c r="B367" s="6" t="s">
        <v>751</v>
      </c>
      <c r="C367" s="6">
        <v>301106885</v>
      </c>
      <c r="D367" s="6">
        <v>6885</v>
      </c>
      <c r="E367" s="6" t="s">
        <v>1298</v>
      </c>
      <c r="F367" s="7">
        <v>60</v>
      </c>
      <c r="G367" s="10">
        <f t="shared" ref="G367:G387" si="43">+H367/F367</f>
        <v>13.280000000000001</v>
      </c>
      <c r="H367" s="8">
        <v>796.80000000000007</v>
      </c>
      <c r="I367" s="8" t="s">
        <v>1683</v>
      </c>
      <c r="J367" s="10">
        <v>8.0546000000000006</v>
      </c>
      <c r="K367" s="20">
        <f t="shared" si="38"/>
        <v>0.60652108433734941</v>
      </c>
      <c r="L367" s="10">
        <v>1.1539999999999999</v>
      </c>
      <c r="M367" s="14">
        <v>184.76</v>
      </c>
      <c r="N367" s="28">
        <v>1</v>
      </c>
      <c r="O367" s="11">
        <f t="shared" si="39"/>
        <v>4.0714000000000006</v>
      </c>
      <c r="P367" s="20">
        <f t="shared" si="40"/>
        <v>0.30658132530120485</v>
      </c>
      <c r="Q367" s="20" t="str">
        <f t="shared" si="41"/>
        <v>26-50%</v>
      </c>
      <c r="R367" s="10"/>
      <c r="S367" s="10"/>
      <c r="T367" s="10"/>
      <c r="U367" s="10"/>
    </row>
    <row r="368" spans="1:21" x14ac:dyDescent="0.3">
      <c r="A368" s="6" t="s">
        <v>1687</v>
      </c>
      <c r="B368" s="6" t="s">
        <v>831</v>
      </c>
      <c r="C368" s="6">
        <v>301106885</v>
      </c>
      <c r="D368" s="6">
        <v>6885</v>
      </c>
      <c r="E368" s="6" t="s">
        <v>1433</v>
      </c>
      <c r="F368" s="7">
        <v>36</v>
      </c>
      <c r="G368" s="10">
        <f t="shared" si="43"/>
        <v>13.059999999999999</v>
      </c>
      <c r="H368" s="8">
        <v>470.15999999999997</v>
      </c>
      <c r="I368" s="8" t="s">
        <v>1683</v>
      </c>
      <c r="J368" s="10">
        <v>8.0546000000000006</v>
      </c>
      <c r="K368" s="20">
        <f t="shared" si="38"/>
        <v>0.61673813169984693</v>
      </c>
      <c r="L368" s="10">
        <v>1.1539999999999999</v>
      </c>
      <c r="M368" s="14">
        <v>184.76</v>
      </c>
      <c r="N368" s="28">
        <v>1</v>
      </c>
      <c r="O368" s="11">
        <f t="shared" si="39"/>
        <v>3.8513999999999982</v>
      </c>
      <c r="P368" s="20">
        <f t="shared" si="40"/>
        <v>0.2949004594180703</v>
      </c>
      <c r="Q368" s="20" t="str">
        <f t="shared" si="41"/>
        <v>26-50%</v>
      </c>
      <c r="R368" s="10"/>
      <c r="S368" s="10"/>
      <c r="T368" s="10"/>
      <c r="U368" s="10"/>
    </row>
    <row r="369" spans="1:21" x14ac:dyDescent="0.3">
      <c r="A369" s="6" t="s">
        <v>1687</v>
      </c>
      <c r="B369" s="6" t="s">
        <v>1043</v>
      </c>
      <c r="C369" s="6">
        <v>301106885</v>
      </c>
      <c r="D369" s="6">
        <v>6885</v>
      </c>
      <c r="E369" s="6" t="s">
        <v>1406</v>
      </c>
      <c r="F369" s="7">
        <v>2</v>
      </c>
      <c r="G369" s="10">
        <f t="shared" si="43"/>
        <v>13.76</v>
      </c>
      <c r="H369" s="8">
        <v>27.52</v>
      </c>
      <c r="I369" s="8" t="s">
        <v>1683</v>
      </c>
      <c r="J369" s="10">
        <v>8.0546000000000006</v>
      </c>
      <c r="K369" s="20">
        <f t="shared" si="38"/>
        <v>0.58536337209302336</v>
      </c>
      <c r="L369" s="10">
        <v>1.1539999999999999</v>
      </c>
      <c r="M369" s="14">
        <v>184.76</v>
      </c>
      <c r="N369" s="28">
        <v>1</v>
      </c>
      <c r="O369" s="11">
        <f t="shared" si="39"/>
        <v>4.5513999999999992</v>
      </c>
      <c r="P369" s="20">
        <f t="shared" si="40"/>
        <v>0.33077034883720924</v>
      </c>
      <c r="Q369" s="20" t="str">
        <f t="shared" si="41"/>
        <v>26-50%</v>
      </c>
      <c r="R369" s="10"/>
      <c r="S369" s="10"/>
      <c r="T369" s="10"/>
      <c r="U369" s="10"/>
    </row>
    <row r="370" spans="1:21" x14ac:dyDescent="0.3">
      <c r="A370" s="6" t="s">
        <v>1687</v>
      </c>
      <c r="B370" s="6" t="s">
        <v>709</v>
      </c>
      <c r="C370" s="6">
        <v>301106885</v>
      </c>
      <c r="D370" s="6">
        <v>6885</v>
      </c>
      <c r="E370" s="6" t="s">
        <v>1182</v>
      </c>
      <c r="F370" s="7">
        <v>84</v>
      </c>
      <c r="G370" s="10">
        <f t="shared" si="43"/>
        <v>12.38</v>
      </c>
      <c r="H370" s="8">
        <v>1039.92</v>
      </c>
      <c r="I370" s="8" t="s">
        <v>1683</v>
      </c>
      <c r="J370" s="10">
        <v>7.4486826923076919</v>
      </c>
      <c r="K370" s="20">
        <f t="shared" si="38"/>
        <v>0.60167065365974892</v>
      </c>
      <c r="L370" s="10">
        <v>1.22</v>
      </c>
      <c r="M370" s="14">
        <v>188.0496</v>
      </c>
      <c r="N370" s="28">
        <v>1</v>
      </c>
      <c r="O370" s="11">
        <f t="shared" si="39"/>
        <v>3.7113173076923092</v>
      </c>
      <c r="P370" s="20">
        <f t="shared" si="40"/>
        <v>0.29978330433702011</v>
      </c>
      <c r="Q370" s="20" t="str">
        <f t="shared" si="41"/>
        <v>26-50%</v>
      </c>
      <c r="R370" s="10"/>
      <c r="S370" s="10"/>
      <c r="T370" s="10"/>
      <c r="U370" s="10"/>
    </row>
    <row r="371" spans="1:21" x14ac:dyDescent="0.3">
      <c r="A371" s="6" t="s">
        <v>1687</v>
      </c>
      <c r="B371" s="6" t="s">
        <v>283</v>
      </c>
      <c r="C371" s="6">
        <v>301106885</v>
      </c>
      <c r="D371" s="6">
        <v>6885</v>
      </c>
      <c r="E371" s="6" t="s">
        <v>1258</v>
      </c>
      <c r="F371" s="7">
        <v>4032</v>
      </c>
      <c r="G371" s="10">
        <f t="shared" si="43"/>
        <v>12.990000000000006</v>
      </c>
      <c r="H371" s="8">
        <v>52375.680000000022</v>
      </c>
      <c r="I371" s="8" t="s">
        <v>1683</v>
      </c>
      <c r="J371" s="10">
        <v>8.0546000000000006</v>
      </c>
      <c r="K371" s="20">
        <f t="shared" si="38"/>
        <v>0.62006158583525772</v>
      </c>
      <c r="L371" s="10">
        <v>1.1539999999999999</v>
      </c>
      <c r="M371" s="14">
        <v>184.76</v>
      </c>
      <c r="N371" s="28">
        <v>1</v>
      </c>
      <c r="O371" s="11">
        <f t="shared" si="39"/>
        <v>3.781400000000005</v>
      </c>
      <c r="P371" s="20">
        <f t="shared" si="40"/>
        <v>0.29110084680523507</v>
      </c>
      <c r="Q371" s="20" t="str">
        <f t="shared" si="41"/>
        <v>26-50%</v>
      </c>
      <c r="R371" s="10"/>
      <c r="S371" s="10"/>
      <c r="T371" s="10"/>
      <c r="U371" s="10"/>
    </row>
    <row r="372" spans="1:21" x14ac:dyDescent="0.3">
      <c r="A372" s="6" t="s">
        <v>1687</v>
      </c>
      <c r="B372" s="6" t="s">
        <v>193</v>
      </c>
      <c r="C372" s="6">
        <v>301106885</v>
      </c>
      <c r="D372" s="27" t="s">
        <v>1696</v>
      </c>
      <c r="E372" s="6" t="s">
        <v>1195</v>
      </c>
      <c r="F372" s="7">
        <v>288</v>
      </c>
      <c r="G372" s="10">
        <f t="shared" si="43"/>
        <v>12.89</v>
      </c>
      <c r="H372" s="8">
        <v>3712.32</v>
      </c>
      <c r="I372" s="8" t="s">
        <v>1683</v>
      </c>
      <c r="J372" s="10">
        <v>7.4486826923076919</v>
      </c>
      <c r="K372" s="20">
        <f t="shared" si="38"/>
        <v>0.57786522050486366</v>
      </c>
      <c r="L372" s="10">
        <v>1.22</v>
      </c>
      <c r="M372" s="14">
        <v>188.0496</v>
      </c>
      <c r="N372" s="28">
        <v>1</v>
      </c>
      <c r="O372" s="11">
        <f t="shared" si="39"/>
        <v>4.221317307692309</v>
      </c>
      <c r="P372" s="20">
        <f t="shared" si="40"/>
        <v>0.32748776630661819</v>
      </c>
      <c r="Q372" s="20" t="str">
        <f t="shared" si="41"/>
        <v>26-50%</v>
      </c>
      <c r="R372" s="10"/>
      <c r="S372" s="10"/>
      <c r="T372" s="10"/>
      <c r="U372" s="10"/>
    </row>
    <row r="373" spans="1:21" x14ac:dyDescent="0.3">
      <c r="A373" s="6" t="s">
        <v>1687</v>
      </c>
      <c r="B373" s="6" t="s">
        <v>342</v>
      </c>
      <c r="C373" s="6">
        <v>301106885</v>
      </c>
      <c r="D373" s="6">
        <v>6885</v>
      </c>
      <c r="E373" s="6" t="s">
        <v>1298</v>
      </c>
      <c r="F373" s="7">
        <v>2207</v>
      </c>
      <c r="G373" s="10">
        <f t="shared" si="43"/>
        <v>12.790000000000001</v>
      </c>
      <c r="H373" s="8">
        <v>28227.530000000002</v>
      </c>
      <c r="I373" s="8" t="s">
        <v>1683</v>
      </c>
      <c r="J373" s="10">
        <v>7.4486826923076919</v>
      </c>
      <c r="K373" s="20">
        <f t="shared" si="38"/>
        <v>0.58238332230709078</v>
      </c>
      <c r="L373" s="10">
        <v>1.22</v>
      </c>
      <c r="M373" s="14">
        <v>188.0496</v>
      </c>
      <c r="N373" s="28">
        <v>1</v>
      </c>
      <c r="O373" s="11">
        <f t="shared" si="39"/>
        <v>4.1213173076923093</v>
      </c>
      <c r="P373" s="20">
        <f t="shared" si="40"/>
        <v>0.32222965658266683</v>
      </c>
      <c r="Q373" s="20" t="str">
        <f t="shared" si="41"/>
        <v>26-50%</v>
      </c>
      <c r="R373" s="10"/>
      <c r="S373" s="10"/>
      <c r="T373" s="10"/>
      <c r="U373" s="10"/>
    </row>
    <row r="374" spans="1:21" x14ac:dyDescent="0.3">
      <c r="A374" s="6" t="s">
        <v>1687</v>
      </c>
      <c r="B374" s="6" t="s">
        <v>1035</v>
      </c>
      <c r="C374" s="6">
        <v>301106885</v>
      </c>
      <c r="D374" s="6">
        <v>6885</v>
      </c>
      <c r="E374" s="6" t="s">
        <v>1643</v>
      </c>
      <c r="F374" s="7">
        <v>4</v>
      </c>
      <c r="G374" s="10">
        <f t="shared" si="43"/>
        <v>11.99</v>
      </c>
      <c r="H374" s="8">
        <v>47.96</v>
      </c>
      <c r="I374" s="8" t="s">
        <v>1683</v>
      </c>
      <c r="J374" s="10">
        <v>7.4486826923076919</v>
      </c>
      <c r="K374" s="20">
        <f t="shared" si="38"/>
        <v>0.62124125874125868</v>
      </c>
      <c r="L374" s="10">
        <v>1.22</v>
      </c>
      <c r="M374" s="14">
        <v>188.0496</v>
      </c>
      <c r="N374" s="28">
        <v>1</v>
      </c>
      <c r="O374" s="11">
        <f t="shared" si="39"/>
        <v>3.3213173076923086</v>
      </c>
      <c r="P374" s="20">
        <f t="shared" si="40"/>
        <v>0.27700728170911665</v>
      </c>
      <c r="Q374" s="20" t="str">
        <f t="shared" si="41"/>
        <v>26-50%</v>
      </c>
      <c r="R374" s="10"/>
      <c r="S374" s="10"/>
      <c r="T374" s="10"/>
      <c r="U374" s="10"/>
    </row>
    <row r="375" spans="1:21" x14ac:dyDescent="0.3">
      <c r="A375" s="6" t="s">
        <v>1687</v>
      </c>
      <c r="B375" s="6" t="s">
        <v>825</v>
      </c>
      <c r="C375" s="6">
        <v>301106885</v>
      </c>
      <c r="D375" s="6">
        <v>6885</v>
      </c>
      <c r="E375" s="6" t="s">
        <v>1546</v>
      </c>
      <c r="F375" s="7">
        <v>38</v>
      </c>
      <c r="G375" s="10">
        <f t="shared" si="43"/>
        <v>12.99</v>
      </c>
      <c r="H375" s="8">
        <v>493.62</v>
      </c>
      <c r="I375" s="8" t="s">
        <v>1683</v>
      </c>
      <c r="J375" s="10">
        <v>8.0546000000000006</v>
      </c>
      <c r="K375" s="20">
        <f t="shared" si="38"/>
        <v>0.62006158583525794</v>
      </c>
      <c r="L375" s="10">
        <v>1.1539999999999999</v>
      </c>
      <c r="M375" s="14">
        <v>184.76</v>
      </c>
      <c r="N375" s="28">
        <v>1</v>
      </c>
      <c r="O375" s="11">
        <f t="shared" si="39"/>
        <v>3.7813999999999997</v>
      </c>
      <c r="P375" s="20">
        <f t="shared" si="40"/>
        <v>0.29110084680523479</v>
      </c>
      <c r="Q375" s="20" t="str">
        <f t="shared" si="41"/>
        <v>26-50%</v>
      </c>
      <c r="R375" s="10"/>
      <c r="S375" s="10"/>
      <c r="T375" s="10"/>
      <c r="U375" s="10"/>
    </row>
    <row r="376" spans="1:21" x14ac:dyDescent="0.3">
      <c r="A376" s="6" t="s">
        <v>1687</v>
      </c>
      <c r="B376" s="6" t="s">
        <v>618</v>
      </c>
      <c r="C376" s="6">
        <v>301106885</v>
      </c>
      <c r="D376" s="6">
        <v>6885</v>
      </c>
      <c r="E376" s="6" t="s">
        <v>1433</v>
      </c>
      <c r="F376" s="7">
        <v>192</v>
      </c>
      <c r="G376" s="10">
        <f t="shared" si="43"/>
        <v>12.57</v>
      </c>
      <c r="H376" s="8">
        <v>2413.44</v>
      </c>
      <c r="I376" s="8" t="s">
        <v>1683</v>
      </c>
      <c r="J376" s="10">
        <v>7.4486826923076919</v>
      </c>
      <c r="K376" s="20">
        <f t="shared" si="38"/>
        <v>0.59257618872773998</v>
      </c>
      <c r="L376" s="10">
        <v>1.22</v>
      </c>
      <c r="M376" s="14">
        <v>188.0496</v>
      </c>
      <c r="N376" s="28">
        <v>1</v>
      </c>
      <c r="O376" s="11">
        <f t="shared" si="39"/>
        <v>3.9013173076923087</v>
      </c>
      <c r="P376" s="20">
        <f t="shared" si="40"/>
        <v>0.3103673275809315</v>
      </c>
      <c r="Q376" s="20" t="str">
        <f t="shared" si="41"/>
        <v>26-50%</v>
      </c>
      <c r="R376" s="10"/>
      <c r="S376" s="10"/>
      <c r="T376" s="10"/>
      <c r="U376" s="10"/>
    </row>
    <row r="377" spans="1:21" x14ac:dyDescent="0.3">
      <c r="A377" s="6" t="s">
        <v>1687</v>
      </c>
      <c r="B377" s="6" t="s">
        <v>297</v>
      </c>
      <c r="C377" s="6">
        <v>301106885</v>
      </c>
      <c r="D377" s="6">
        <v>6885</v>
      </c>
      <c r="E377" s="6" t="s">
        <v>1269</v>
      </c>
      <c r="F377" s="7">
        <v>9132</v>
      </c>
      <c r="G377" s="10">
        <f t="shared" si="43"/>
        <v>4.6200000000000028</v>
      </c>
      <c r="H377" s="8">
        <v>42189.840000000026</v>
      </c>
      <c r="I377" s="8" t="s">
        <v>1683</v>
      </c>
      <c r="J377" s="10">
        <v>2.867</v>
      </c>
      <c r="K377" s="20">
        <f t="shared" si="38"/>
        <v>0.62056277056277021</v>
      </c>
      <c r="L377" s="10">
        <v>0.26900000000000002</v>
      </c>
      <c r="M377" s="14">
        <v>41.463395409836068</v>
      </c>
      <c r="N377" s="28">
        <v>1</v>
      </c>
      <c r="O377" s="11">
        <f t="shared" si="39"/>
        <v>1.4840000000000027</v>
      </c>
      <c r="P377" s="20">
        <f t="shared" si="40"/>
        <v>0.32121212121212162</v>
      </c>
      <c r="Q377" s="20" t="str">
        <f t="shared" si="41"/>
        <v>26-50%</v>
      </c>
      <c r="R377" s="10"/>
      <c r="S377" s="10"/>
      <c r="T377" s="10"/>
      <c r="U377" s="10"/>
    </row>
    <row r="378" spans="1:21" x14ac:dyDescent="0.3">
      <c r="A378" s="6" t="s">
        <v>1687</v>
      </c>
      <c r="B378" s="6" t="s">
        <v>236</v>
      </c>
      <c r="C378" s="6">
        <v>301106885</v>
      </c>
      <c r="D378" s="6">
        <v>6885</v>
      </c>
      <c r="E378" s="6" t="s">
        <v>1223</v>
      </c>
      <c r="F378" s="7">
        <v>5091</v>
      </c>
      <c r="G378" s="10">
        <f t="shared" si="43"/>
        <v>13.591467295226874</v>
      </c>
      <c r="H378" s="8">
        <v>69194.160000000018</v>
      </c>
      <c r="I378" s="8" t="s">
        <v>1683</v>
      </c>
      <c r="J378" s="10">
        <v>8.0546000000000006</v>
      </c>
      <c r="K378" s="20">
        <f t="shared" si="38"/>
        <v>0.59262181374844336</v>
      </c>
      <c r="L378" s="10">
        <v>1.1539999999999999</v>
      </c>
      <c r="M378" s="14">
        <v>184.76</v>
      </c>
      <c r="N378" s="28">
        <v>1</v>
      </c>
      <c r="O378" s="11">
        <f t="shared" si="39"/>
        <v>4.3828672952268732</v>
      </c>
      <c r="P378" s="20">
        <f t="shared" si="40"/>
        <v>0.32247197451345616</v>
      </c>
      <c r="Q378" s="20" t="str">
        <f t="shared" si="41"/>
        <v>26-50%</v>
      </c>
      <c r="R378" s="10"/>
      <c r="S378" s="10"/>
      <c r="T378" s="10"/>
      <c r="U378" s="10"/>
    </row>
    <row r="379" spans="1:21" x14ac:dyDescent="0.3">
      <c r="A379" s="6" t="s">
        <v>1687</v>
      </c>
      <c r="B379" s="6" t="s">
        <v>286</v>
      </c>
      <c r="C379" s="6">
        <v>301106885</v>
      </c>
      <c r="D379" s="6">
        <v>6885</v>
      </c>
      <c r="E379" s="6" t="s">
        <v>1261</v>
      </c>
      <c r="F379" s="7">
        <v>3360</v>
      </c>
      <c r="G379" s="10">
        <f t="shared" si="43"/>
        <v>13.469999999999992</v>
      </c>
      <c r="H379" s="8">
        <v>45259.199999999975</v>
      </c>
      <c r="I379" s="8" t="s">
        <v>1683</v>
      </c>
      <c r="J379" s="10">
        <v>8.0546000000000006</v>
      </c>
      <c r="K379" s="20">
        <f t="shared" si="38"/>
        <v>0.59796585003711988</v>
      </c>
      <c r="L379" s="10">
        <v>1.1539999999999999</v>
      </c>
      <c r="M379" s="14">
        <v>184.76</v>
      </c>
      <c r="N379" s="28">
        <v>1</v>
      </c>
      <c r="O379" s="11">
        <f t="shared" si="39"/>
        <v>4.2613999999999912</v>
      </c>
      <c r="P379" s="20">
        <f t="shared" si="40"/>
        <v>0.31636228656273152</v>
      </c>
      <c r="Q379" s="20" t="str">
        <f t="shared" si="41"/>
        <v>26-50%</v>
      </c>
      <c r="R379" s="10"/>
      <c r="S379" s="10"/>
      <c r="T379" s="10"/>
      <c r="U379" s="10"/>
    </row>
    <row r="380" spans="1:21" x14ac:dyDescent="0.3">
      <c r="A380" s="6" t="s">
        <v>1687</v>
      </c>
      <c r="B380" s="6" t="s">
        <v>573</v>
      </c>
      <c r="C380" s="6">
        <v>301106885</v>
      </c>
      <c r="D380" s="6">
        <v>6885</v>
      </c>
      <c r="E380" s="6" t="s">
        <v>1406</v>
      </c>
      <c r="F380" s="7">
        <v>288</v>
      </c>
      <c r="G380" s="10">
        <f t="shared" si="43"/>
        <v>12.57</v>
      </c>
      <c r="H380" s="8">
        <v>3620.16</v>
      </c>
      <c r="I380" s="8" t="s">
        <v>1683</v>
      </c>
      <c r="J380" s="10">
        <v>7.4486826923076919</v>
      </c>
      <c r="K380" s="20">
        <f t="shared" si="38"/>
        <v>0.59257618872774009</v>
      </c>
      <c r="L380" s="10">
        <v>1.22</v>
      </c>
      <c r="M380" s="14">
        <v>188.0496</v>
      </c>
      <c r="N380" s="28">
        <v>1</v>
      </c>
      <c r="O380" s="11">
        <f t="shared" si="39"/>
        <v>3.9013173076923087</v>
      </c>
      <c r="P380" s="20">
        <f t="shared" si="40"/>
        <v>0.3103673275809315</v>
      </c>
      <c r="Q380" s="20" t="str">
        <f t="shared" si="41"/>
        <v>26-50%</v>
      </c>
      <c r="R380" s="10"/>
      <c r="S380" s="10"/>
      <c r="T380" s="10"/>
      <c r="U380" s="10"/>
    </row>
    <row r="381" spans="1:21" x14ac:dyDescent="0.3">
      <c r="A381" s="6" t="s">
        <v>1687</v>
      </c>
      <c r="B381" s="6" t="s">
        <v>591</v>
      </c>
      <c r="C381" s="6">
        <v>301106885</v>
      </c>
      <c r="D381" s="6">
        <v>6885</v>
      </c>
      <c r="E381" s="6" t="s">
        <v>1416</v>
      </c>
      <c r="F381" s="7">
        <v>288</v>
      </c>
      <c r="G381" s="10">
        <f t="shared" si="43"/>
        <v>10.470000000000002</v>
      </c>
      <c r="H381" s="8">
        <v>3015.3600000000006</v>
      </c>
      <c r="I381" s="8" t="s">
        <v>1683</v>
      </c>
      <c r="J381" s="10">
        <v>7.4486826923076919</v>
      </c>
      <c r="K381" s="20">
        <f t="shared" si="38"/>
        <v>0.71143101168172795</v>
      </c>
      <c r="L381" s="10">
        <v>1.22</v>
      </c>
      <c r="M381" s="14">
        <v>188.0496</v>
      </c>
      <c r="N381" s="28">
        <v>1</v>
      </c>
      <c r="O381" s="11">
        <f t="shared" si="39"/>
        <v>1.8013173076923106</v>
      </c>
      <c r="P381" s="20">
        <f t="shared" si="40"/>
        <v>0.17204558812725027</v>
      </c>
      <c r="Q381" s="20" t="str">
        <f t="shared" si="41"/>
        <v>11-25%</v>
      </c>
      <c r="R381" s="10"/>
      <c r="S381" s="10"/>
      <c r="T381" s="10"/>
      <c r="U381" s="10"/>
    </row>
    <row r="382" spans="1:21" x14ac:dyDescent="0.3">
      <c r="A382" s="6" t="s">
        <v>1687</v>
      </c>
      <c r="B382" s="6" t="s">
        <v>341</v>
      </c>
      <c r="C382" s="6">
        <v>301106885</v>
      </c>
      <c r="D382" s="6">
        <v>6885</v>
      </c>
      <c r="E382" s="6" t="s">
        <v>1297</v>
      </c>
      <c r="F382" s="7">
        <v>2400</v>
      </c>
      <c r="G382" s="10">
        <f t="shared" si="43"/>
        <v>13.7668</v>
      </c>
      <c r="H382" s="8">
        <v>33040.32</v>
      </c>
      <c r="I382" s="8" t="s">
        <v>1683</v>
      </c>
      <c r="J382" s="10">
        <v>8.0546000000000006</v>
      </c>
      <c r="K382" s="20">
        <f t="shared" si="38"/>
        <v>0.58507423656913737</v>
      </c>
      <c r="L382" s="10">
        <v>1.1539999999999999</v>
      </c>
      <c r="M382" s="14">
        <v>184.76</v>
      </c>
      <c r="N382" s="28">
        <v>1</v>
      </c>
      <c r="O382" s="11">
        <f t="shared" si="39"/>
        <v>4.5581999999999994</v>
      </c>
      <c r="P382" s="20">
        <f t="shared" si="40"/>
        <v>0.33110090943429116</v>
      </c>
      <c r="Q382" s="20" t="str">
        <f t="shared" si="41"/>
        <v>26-50%</v>
      </c>
      <c r="R382" s="10"/>
      <c r="S382" s="10"/>
      <c r="T382" s="10"/>
      <c r="U382" s="10"/>
    </row>
    <row r="383" spans="1:21" x14ac:dyDescent="0.3">
      <c r="A383" s="6" t="s">
        <v>1687</v>
      </c>
      <c r="B383" s="6" t="s">
        <v>111</v>
      </c>
      <c r="C383" s="6">
        <v>301106885</v>
      </c>
      <c r="D383" s="6">
        <v>6885</v>
      </c>
      <c r="E383" s="6" t="s">
        <v>1148</v>
      </c>
      <c r="F383" s="7">
        <v>3</v>
      </c>
      <c r="G383" s="10">
        <f t="shared" si="43"/>
        <v>50</v>
      </c>
      <c r="H383" s="8">
        <v>150</v>
      </c>
      <c r="I383" s="8" t="s">
        <v>1683</v>
      </c>
      <c r="J383" s="10">
        <v>8.0546000000000006</v>
      </c>
      <c r="K383" s="20">
        <f t="shared" si="38"/>
        <v>0.16109200000000001</v>
      </c>
      <c r="L383" s="10">
        <v>1.1539999999999999</v>
      </c>
      <c r="M383" s="14">
        <v>184.76</v>
      </c>
      <c r="N383" s="28">
        <v>1</v>
      </c>
      <c r="O383" s="11">
        <f t="shared" si="39"/>
        <v>40.791399999999996</v>
      </c>
      <c r="P383" s="20">
        <f t="shared" si="40"/>
        <v>0.81582799999999989</v>
      </c>
      <c r="Q383" s="20" t="str">
        <f t="shared" si="41"/>
        <v xml:space="preserve"> GM maagiore 50%</v>
      </c>
      <c r="R383" s="10"/>
      <c r="S383" s="10"/>
      <c r="T383" s="10"/>
      <c r="U383" s="10"/>
    </row>
    <row r="384" spans="1:21" x14ac:dyDescent="0.3">
      <c r="A384" s="6" t="s">
        <v>1687</v>
      </c>
      <c r="B384" s="6" t="s">
        <v>39</v>
      </c>
      <c r="C384" s="6">
        <v>301106885</v>
      </c>
      <c r="D384" s="6">
        <v>6885</v>
      </c>
      <c r="E384" s="6" t="s">
        <v>1105</v>
      </c>
      <c r="F384" s="7">
        <v>192</v>
      </c>
      <c r="G384" s="10">
        <f t="shared" si="43"/>
        <v>12.69</v>
      </c>
      <c r="H384" s="8">
        <v>2436.48</v>
      </c>
      <c r="I384" s="8" t="s">
        <v>1683</v>
      </c>
      <c r="J384" s="10">
        <v>7.4486826923076919</v>
      </c>
      <c r="K384" s="20">
        <f t="shared" si="38"/>
        <v>0.58697263138752498</v>
      </c>
      <c r="L384" s="10">
        <v>1.22</v>
      </c>
      <c r="M384" s="14">
        <v>188.0496</v>
      </c>
      <c r="N384" s="28">
        <v>1</v>
      </c>
      <c r="O384" s="11">
        <f t="shared" si="39"/>
        <v>4.0213173076923079</v>
      </c>
      <c r="P384" s="20">
        <f t="shared" si="40"/>
        <v>0.31688867672910231</v>
      </c>
      <c r="Q384" s="20" t="str">
        <f t="shared" si="41"/>
        <v>26-50%</v>
      </c>
      <c r="R384" s="10"/>
      <c r="S384" s="10"/>
      <c r="T384" s="10"/>
      <c r="U384" s="10"/>
    </row>
    <row r="385" spans="1:21" x14ac:dyDescent="0.3">
      <c r="A385" s="6" t="s">
        <v>1687</v>
      </c>
      <c r="B385" s="6" t="s">
        <v>22</v>
      </c>
      <c r="C385" s="6">
        <v>301106885</v>
      </c>
      <c r="D385" s="6">
        <v>6885</v>
      </c>
      <c r="E385" s="6" t="s">
        <v>1094</v>
      </c>
      <c r="F385" s="7">
        <v>192</v>
      </c>
      <c r="G385" s="10">
        <f t="shared" si="43"/>
        <v>13.69</v>
      </c>
      <c r="H385" s="8">
        <v>2628.48</v>
      </c>
      <c r="I385" s="8" t="s">
        <v>1683</v>
      </c>
      <c r="J385" s="10">
        <v>8.0546000000000006</v>
      </c>
      <c r="K385" s="20">
        <f t="shared" si="38"/>
        <v>0.58835646457268087</v>
      </c>
      <c r="L385" s="10">
        <v>1.1539999999999999</v>
      </c>
      <c r="M385" s="14">
        <v>184.76</v>
      </c>
      <c r="N385" s="28">
        <v>1</v>
      </c>
      <c r="O385" s="11">
        <f t="shared" si="39"/>
        <v>4.4813999999999989</v>
      </c>
      <c r="P385" s="20">
        <f t="shared" si="40"/>
        <v>0.32734842951059162</v>
      </c>
      <c r="Q385" s="20" t="str">
        <f t="shared" si="41"/>
        <v>26-50%</v>
      </c>
      <c r="R385" s="10"/>
      <c r="S385" s="10"/>
      <c r="T385" s="10"/>
      <c r="U385" s="10"/>
    </row>
    <row r="386" spans="1:21" x14ac:dyDescent="0.3">
      <c r="A386" s="6" t="s">
        <v>1687</v>
      </c>
      <c r="B386" s="6" t="s">
        <v>397</v>
      </c>
      <c r="C386" s="6">
        <v>301106885</v>
      </c>
      <c r="D386" s="6">
        <v>6885</v>
      </c>
      <c r="E386" s="6" t="s">
        <v>1326</v>
      </c>
      <c r="F386" s="7">
        <v>1440</v>
      </c>
      <c r="G386" s="10">
        <f t="shared" si="43"/>
        <v>13.59</v>
      </c>
      <c r="H386" s="8">
        <v>19569.599999999999</v>
      </c>
      <c r="I386" s="8" t="s">
        <v>1683</v>
      </c>
      <c r="J386" s="10">
        <v>8.0546000000000006</v>
      </c>
      <c r="K386" s="20">
        <f t="shared" si="38"/>
        <v>0.59268579838116275</v>
      </c>
      <c r="L386" s="10">
        <v>1.1539999999999999</v>
      </c>
      <c r="M386" s="14">
        <v>184.76</v>
      </c>
      <c r="N386" s="28">
        <v>1</v>
      </c>
      <c r="O386" s="11">
        <f t="shared" si="39"/>
        <v>4.3813999999999993</v>
      </c>
      <c r="P386" s="20">
        <f t="shared" si="40"/>
        <v>0.32239882266372327</v>
      </c>
      <c r="Q386" s="20" t="str">
        <f t="shared" si="41"/>
        <v>26-50%</v>
      </c>
      <c r="R386" s="10"/>
      <c r="S386" s="10"/>
      <c r="T386" s="10"/>
      <c r="U386" s="10"/>
    </row>
    <row r="387" spans="1:21" x14ac:dyDescent="0.3">
      <c r="A387" s="6" t="s">
        <v>1687</v>
      </c>
      <c r="B387" s="6" t="s">
        <v>347</v>
      </c>
      <c r="C387" s="6">
        <v>301106885</v>
      </c>
      <c r="D387" s="6">
        <v>6885</v>
      </c>
      <c r="E387" s="6" t="s">
        <v>1302</v>
      </c>
      <c r="F387" s="7">
        <v>2880</v>
      </c>
      <c r="G387" s="10">
        <f t="shared" si="43"/>
        <v>11.990000000000004</v>
      </c>
      <c r="H387" s="8">
        <v>34531.200000000012</v>
      </c>
      <c r="I387" s="8" t="s">
        <v>1683</v>
      </c>
      <c r="J387" s="10">
        <v>7.4486826923076919</v>
      </c>
      <c r="K387" s="20">
        <f t="shared" ref="K387:K450" si="44">+(J387*F387)/H387</f>
        <v>0.62124125874125846</v>
      </c>
      <c r="L387" s="10">
        <v>1.22</v>
      </c>
      <c r="M387" s="14">
        <v>188.0496</v>
      </c>
      <c r="N387" s="28">
        <v>1</v>
      </c>
      <c r="O387" s="11">
        <f t="shared" si="39"/>
        <v>3.3213173076923121</v>
      </c>
      <c r="P387" s="20">
        <f t="shared" si="40"/>
        <v>0.27700728170911687</v>
      </c>
      <c r="Q387" s="20" t="str">
        <f t="shared" si="41"/>
        <v>26-50%</v>
      </c>
      <c r="R387" s="10"/>
      <c r="S387" s="10"/>
      <c r="T387" s="10"/>
      <c r="U387" s="10"/>
    </row>
    <row r="388" spans="1:21" x14ac:dyDescent="0.3">
      <c r="A388" s="6" t="s">
        <v>1688</v>
      </c>
      <c r="B388" s="6" t="s">
        <v>134</v>
      </c>
      <c r="C388" s="6">
        <v>304736887</v>
      </c>
      <c r="D388" s="6">
        <v>6887</v>
      </c>
      <c r="E388" s="6" t="s">
        <v>1157</v>
      </c>
      <c r="F388" s="7">
        <v>51960</v>
      </c>
      <c r="G388" s="10">
        <v>3.1950000000000003</v>
      </c>
      <c r="H388" s="8">
        <v>166012.20000000001</v>
      </c>
      <c r="I388" s="8" t="s">
        <v>1683</v>
      </c>
      <c r="J388" s="10">
        <v>2.5632285714285712</v>
      </c>
      <c r="K388" s="20">
        <f t="shared" si="44"/>
        <v>0.80226246367091425</v>
      </c>
      <c r="L388" s="10">
        <v>0.21722</v>
      </c>
      <c r="M388" s="14">
        <v>65.555999999999997</v>
      </c>
      <c r="N388" s="28">
        <v>1</v>
      </c>
      <c r="O388" s="11">
        <f t="shared" si="39"/>
        <v>0.41455142857142913</v>
      </c>
      <c r="P388" s="20">
        <f t="shared" si="40"/>
        <v>0.12975005589090113</v>
      </c>
      <c r="Q388" s="20" t="str">
        <f t="shared" si="41"/>
        <v>11-25%</v>
      </c>
      <c r="R388" s="10">
        <v>3.5169999999999999</v>
      </c>
      <c r="S388" s="10">
        <f>+R388-J388-L388</f>
        <v>0.73655142857142875</v>
      </c>
      <c r="T388" s="20">
        <f>+S388/R388</f>
        <v>0.20942605304845857</v>
      </c>
      <c r="U388" s="20"/>
    </row>
    <row r="389" spans="1:21" x14ac:dyDescent="0.3">
      <c r="A389" s="6" t="s">
        <v>1688</v>
      </c>
      <c r="B389" s="6" t="s">
        <v>171</v>
      </c>
      <c r="C389" s="6">
        <v>304736887</v>
      </c>
      <c r="D389" s="6">
        <v>6887</v>
      </c>
      <c r="E389" s="6" t="s">
        <v>1184</v>
      </c>
      <c r="F389" s="7">
        <v>20360</v>
      </c>
      <c r="G389" s="10">
        <v>5.6449999999999996</v>
      </c>
      <c r="H389" s="8">
        <v>114932.2</v>
      </c>
      <c r="I389" s="8" t="s">
        <v>1683</v>
      </c>
      <c r="J389" s="10">
        <v>4.8733714285714287</v>
      </c>
      <c r="K389" s="20">
        <f t="shared" si="44"/>
        <v>0.86330760470707335</v>
      </c>
      <c r="L389" s="10">
        <v>0.32300000000000001</v>
      </c>
      <c r="M389" s="14">
        <v>97.488</v>
      </c>
      <c r="N389" s="28">
        <v>1</v>
      </c>
      <c r="O389" s="11">
        <f t="shared" si="39"/>
        <v>0.44862857142857088</v>
      </c>
      <c r="P389" s="20">
        <f t="shared" si="40"/>
        <v>7.9473617613564376E-2</v>
      </c>
      <c r="Q389" s="20" t="str">
        <f t="shared" si="41"/>
        <v>0-10%</v>
      </c>
      <c r="R389" s="10">
        <v>6.41</v>
      </c>
      <c r="S389" s="10">
        <f>+R389-J389-L389</f>
        <v>1.2136285714285715</v>
      </c>
      <c r="T389" s="20">
        <f>+S389/R389</f>
        <v>0.18933363048807667</v>
      </c>
      <c r="U389" s="20"/>
    </row>
    <row r="390" spans="1:21" x14ac:dyDescent="0.3">
      <c r="A390" s="6" t="s">
        <v>1688</v>
      </c>
      <c r="B390" s="6" t="s">
        <v>1021</v>
      </c>
      <c r="C390" s="6">
        <v>304736887</v>
      </c>
      <c r="D390" s="6">
        <v>6887</v>
      </c>
      <c r="E390" s="6" t="s">
        <v>1157</v>
      </c>
      <c r="F390" s="7">
        <v>16</v>
      </c>
      <c r="G390" s="10">
        <f>+H390/F390</f>
        <v>4.1999999999999993</v>
      </c>
      <c r="H390" s="8">
        <v>67.199999999999989</v>
      </c>
      <c r="I390" s="8" t="s">
        <v>1683</v>
      </c>
      <c r="J390" s="10">
        <v>2.5632285714285712</v>
      </c>
      <c r="K390" s="20">
        <f t="shared" si="44"/>
        <v>0.61029251700680276</v>
      </c>
      <c r="L390" s="10">
        <v>0.21722</v>
      </c>
      <c r="M390" s="14">
        <v>65.555999999999997</v>
      </c>
      <c r="N390" s="28">
        <v>1</v>
      </c>
      <c r="O390" s="11">
        <f t="shared" si="39"/>
        <v>1.4195514285714281</v>
      </c>
      <c r="P390" s="20">
        <f t="shared" si="40"/>
        <v>0.33798843537414963</v>
      </c>
      <c r="Q390" s="20" t="str">
        <f t="shared" si="41"/>
        <v>26-50%</v>
      </c>
      <c r="R390" s="10"/>
      <c r="S390" s="10"/>
      <c r="T390" s="10"/>
      <c r="U390" s="10"/>
    </row>
    <row r="391" spans="1:21" x14ac:dyDescent="0.3">
      <c r="A391" s="6" t="s">
        <v>1688</v>
      </c>
      <c r="B391" s="6" t="s">
        <v>980</v>
      </c>
      <c r="C391" s="6">
        <v>304736887</v>
      </c>
      <c r="D391" s="6">
        <v>6887</v>
      </c>
      <c r="E391" s="6" t="s">
        <v>1184</v>
      </c>
      <c r="F391" s="7">
        <v>20</v>
      </c>
      <c r="G391" s="10">
        <f>+H391/F391</f>
        <v>6.65</v>
      </c>
      <c r="H391" s="8">
        <v>133</v>
      </c>
      <c r="I391" s="8" t="s">
        <v>1683</v>
      </c>
      <c r="J391" s="10">
        <v>4.8733714285714287</v>
      </c>
      <c r="K391" s="20">
        <f t="shared" si="44"/>
        <v>0.73283780880773364</v>
      </c>
      <c r="L391" s="10">
        <v>0.32300000000000001</v>
      </c>
      <c r="M391" s="14">
        <v>97.488</v>
      </c>
      <c r="N391" s="28">
        <v>1</v>
      </c>
      <c r="O391" s="11">
        <f t="shared" si="39"/>
        <v>1.4536285714285717</v>
      </c>
      <c r="P391" s="20">
        <f t="shared" si="40"/>
        <v>0.21859076262083785</v>
      </c>
      <c r="Q391" s="20" t="str">
        <f t="shared" si="41"/>
        <v>11-25%</v>
      </c>
      <c r="R391" s="10">
        <v>6.41</v>
      </c>
      <c r="S391" s="10">
        <f>+R391-J391-L391</f>
        <v>1.2136285714285715</v>
      </c>
      <c r="T391" s="20">
        <f>+S391/R391</f>
        <v>0.18933363048807667</v>
      </c>
      <c r="U391" s="20"/>
    </row>
    <row r="392" spans="1:21" x14ac:dyDescent="0.3">
      <c r="A392" s="6" t="s">
        <v>1688</v>
      </c>
      <c r="B392" s="6" t="s">
        <v>134</v>
      </c>
      <c r="C392" s="6">
        <v>304736887</v>
      </c>
      <c r="D392" s="6">
        <v>6887</v>
      </c>
      <c r="E392" s="6" t="s">
        <v>1157</v>
      </c>
      <c r="F392" s="7">
        <v>13320</v>
      </c>
      <c r="G392" s="10">
        <f>+H392/F392</f>
        <v>3.1950000000000003</v>
      </c>
      <c r="H392" s="8">
        <v>42557.4</v>
      </c>
      <c r="I392" s="8" t="s">
        <v>1683</v>
      </c>
      <c r="J392" s="10">
        <v>2.5632285714285712</v>
      </c>
      <c r="K392" s="20">
        <f t="shared" si="44"/>
        <v>0.80226246367091436</v>
      </c>
      <c r="L392" s="10">
        <v>0.21722</v>
      </c>
      <c r="M392" s="14">
        <v>65.555999999999997</v>
      </c>
      <c r="N392" s="28">
        <v>1</v>
      </c>
      <c r="O392" s="11">
        <f t="shared" si="39"/>
        <v>0.41455142857142913</v>
      </c>
      <c r="P392" s="20">
        <f t="shared" si="40"/>
        <v>0.12975005589090113</v>
      </c>
      <c r="Q392" s="20" t="str">
        <f t="shared" si="41"/>
        <v>11-25%</v>
      </c>
      <c r="R392" s="10">
        <v>3.5169999999999999</v>
      </c>
      <c r="S392" s="10">
        <f>+R392-J392-L392</f>
        <v>0.73655142857142875</v>
      </c>
      <c r="T392" s="20">
        <f>+S392/R392</f>
        <v>0.20942605304845857</v>
      </c>
      <c r="U392" s="20"/>
    </row>
    <row r="393" spans="1:21" x14ac:dyDescent="0.3">
      <c r="A393" s="6" t="s">
        <v>1688</v>
      </c>
      <c r="B393" s="6" t="s">
        <v>251</v>
      </c>
      <c r="C393" s="6">
        <v>304736887</v>
      </c>
      <c r="D393" s="6">
        <v>6887</v>
      </c>
      <c r="E393" s="6" t="s">
        <v>1235</v>
      </c>
      <c r="F393" s="7">
        <v>16860</v>
      </c>
      <c r="G393" s="10">
        <f>+H393/F393</f>
        <v>4.1805860023724781</v>
      </c>
      <c r="H393" s="8">
        <v>70484.679999999978</v>
      </c>
      <c r="I393" s="8" t="s">
        <v>1683</v>
      </c>
      <c r="J393" s="10">
        <v>2.5632285714285712</v>
      </c>
      <c r="K393" s="20">
        <f t="shared" si="44"/>
        <v>0.61312662147697516</v>
      </c>
      <c r="L393" s="10">
        <v>0.21722</v>
      </c>
      <c r="M393" s="14">
        <v>65.555999999999997</v>
      </c>
      <c r="N393" s="28">
        <v>1</v>
      </c>
      <c r="O393" s="11">
        <f t="shared" si="39"/>
        <v>1.400137430943907</v>
      </c>
      <c r="P393" s="20">
        <f t="shared" si="40"/>
        <v>0.33491415561103888</v>
      </c>
      <c r="Q393" s="20" t="str">
        <f t="shared" si="41"/>
        <v>26-50%</v>
      </c>
      <c r="R393" s="10"/>
      <c r="S393" s="10"/>
      <c r="T393" s="10"/>
      <c r="U393" s="10"/>
    </row>
    <row r="394" spans="1:21" x14ac:dyDescent="0.3">
      <c r="A394" s="6" t="s">
        <v>1688</v>
      </c>
      <c r="B394" s="6" t="s">
        <v>171</v>
      </c>
      <c r="C394" s="6">
        <v>304736887</v>
      </c>
      <c r="D394" s="6">
        <v>6887</v>
      </c>
      <c r="E394" s="6" t="s">
        <v>1184</v>
      </c>
      <c r="F394" s="7">
        <v>5000</v>
      </c>
      <c r="G394" s="10">
        <f>+H394/F394</f>
        <v>5.6449999999999996</v>
      </c>
      <c r="H394" s="8">
        <v>28225</v>
      </c>
      <c r="I394" s="8" t="s">
        <v>1683</v>
      </c>
      <c r="J394" s="10">
        <v>4.8733714285714287</v>
      </c>
      <c r="K394" s="20">
        <f t="shared" si="44"/>
        <v>0.86330760470707335</v>
      </c>
      <c r="L394" s="10">
        <v>0.32300000000000001</v>
      </c>
      <c r="M394" s="14">
        <v>97.488</v>
      </c>
      <c r="N394" s="28">
        <v>1</v>
      </c>
      <c r="O394" s="11">
        <f t="shared" si="39"/>
        <v>0.44862857142857088</v>
      </c>
      <c r="P394" s="20">
        <f t="shared" si="40"/>
        <v>7.9473617613564376E-2</v>
      </c>
      <c r="Q394" s="20" t="str">
        <f t="shared" si="41"/>
        <v>0-10%</v>
      </c>
      <c r="R394" s="10">
        <v>6.41</v>
      </c>
      <c r="S394" s="10">
        <f>+R394-J394-L394</f>
        <v>1.2136285714285715</v>
      </c>
      <c r="T394" s="20">
        <f>+S394/R394</f>
        <v>0.18933363048807667</v>
      </c>
      <c r="U394" s="20"/>
    </row>
    <row r="395" spans="1:21" x14ac:dyDescent="0.3">
      <c r="A395" s="6" t="s">
        <v>1688</v>
      </c>
      <c r="B395" s="6" t="s">
        <v>160</v>
      </c>
      <c r="C395" s="6">
        <v>304736890</v>
      </c>
      <c r="D395" s="6">
        <v>6890</v>
      </c>
      <c r="E395" s="6" t="s">
        <v>1176</v>
      </c>
      <c r="F395" s="7">
        <v>51300</v>
      </c>
      <c r="G395" s="10">
        <v>2.4280001949317724</v>
      </c>
      <c r="H395" s="8">
        <v>124556.40999999992</v>
      </c>
      <c r="I395" s="8" t="s">
        <v>1683</v>
      </c>
      <c r="J395" s="10">
        <v>2.2934666666666668</v>
      </c>
      <c r="K395" s="20">
        <f t="shared" si="44"/>
        <v>0.94459080829320696</v>
      </c>
      <c r="L395" s="10">
        <v>0.28899999999999998</v>
      </c>
      <c r="M395" s="14">
        <v>86.346000000000004</v>
      </c>
      <c r="N395" s="28">
        <v>1</v>
      </c>
      <c r="O395" s="11">
        <f t="shared" si="39"/>
        <v>-0.15446647173489431</v>
      </c>
      <c r="P395" s="20">
        <f t="shared" si="40"/>
        <v>-6.3618805326840125E-2</v>
      </c>
      <c r="Q395" s="20" t="str">
        <f t="shared" si="41"/>
        <v>GM NEGATIVO</v>
      </c>
      <c r="R395" s="10">
        <v>3.4710000000000001</v>
      </c>
      <c r="S395" s="10">
        <f>+R395-J395-L395</f>
        <v>0.8885333333333334</v>
      </c>
      <c r="T395" s="20">
        <f>+S395/R395</f>
        <v>0.25598770767310092</v>
      </c>
      <c r="U395" s="20"/>
    </row>
    <row r="396" spans="1:21" x14ac:dyDescent="0.3">
      <c r="A396" s="6" t="s">
        <v>1688</v>
      </c>
      <c r="B396" s="6" t="s">
        <v>1019</v>
      </c>
      <c r="C396" s="6">
        <v>304736890</v>
      </c>
      <c r="D396" s="6">
        <v>6890</v>
      </c>
      <c r="E396" s="6" t="s">
        <v>1176</v>
      </c>
      <c r="F396" s="7">
        <v>20</v>
      </c>
      <c r="G396" s="10">
        <f t="shared" ref="G396:G411" si="45">+H396/F396</f>
        <v>3.4130000000000003</v>
      </c>
      <c r="H396" s="8">
        <v>68.260000000000005</v>
      </c>
      <c r="I396" s="8" t="s">
        <v>1683</v>
      </c>
      <c r="J396" s="10">
        <v>2.2934666666666668</v>
      </c>
      <c r="K396" s="20">
        <f t="shared" si="44"/>
        <v>0.67197968551616372</v>
      </c>
      <c r="L396" s="10">
        <v>0.28899999999999998</v>
      </c>
      <c r="M396" s="14">
        <v>86.346000000000004</v>
      </c>
      <c r="N396" s="28">
        <v>1</v>
      </c>
      <c r="O396" s="11">
        <f t="shared" si="39"/>
        <v>0.83053333333333357</v>
      </c>
      <c r="P396" s="20">
        <f t="shared" si="40"/>
        <v>0.24334407656997759</v>
      </c>
      <c r="Q396" s="20" t="str">
        <f t="shared" si="41"/>
        <v>11-25%</v>
      </c>
      <c r="R396" s="10">
        <v>3.4710000000000001</v>
      </c>
      <c r="S396" s="10">
        <f>+R396-J396-L396</f>
        <v>0.8885333333333334</v>
      </c>
      <c r="T396" s="20">
        <f t="shared" ref="T396:T398" si="46">+S396/R396</f>
        <v>0.25598770767310092</v>
      </c>
      <c r="U396" s="20"/>
    </row>
    <row r="397" spans="1:21" x14ac:dyDescent="0.3">
      <c r="A397" s="6" t="s">
        <v>1688</v>
      </c>
      <c r="B397" s="6" t="s">
        <v>160</v>
      </c>
      <c r="C397" s="6">
        <v>304736890</v>
      </c>
      <c r="D397" s="6">
        <v>6890</v>
      </c>
      <c r="E397" s="6" t="s">
        <v>1176</v>
      </c>
      <c r="F397" s="7">
        <v>15300</v>
      </c>
      <c r="G397" s="10">
        <f t="shared" si="45"/>
        <v>2.4280000000000004</v>
      </c>
      <c r="H397" s="8">
        <v>37148.400000000009</v>
      </c>
      <c r="I397" s="8" t="s">
        <v>1683</v>
      </c>
      <c r="J397" s="10">
        <v>2.2934666666666668</v>
      </c>
      <c r="K397" s="20">
        <f t="shared" si="44"/>
        <v>0.94459088412959891</v>
      </c>
      <c r="L397" s="10">
        <v>0.28899999999999998</v>
      </c>
      <c r="M397" s="14">
        <v>86.346000000000004</v>
      </c>
      <c r="N397" s="28">
        <v>1</v>
      </c>
      <c r="O397" s="11">
        <f t="shared" si="39"/>
        <v>-0.15446666666666636</v>
      </c>
      <c r="P397" s="20">
        <f t="shared" si="40"/>
        <v>-6.3618890719384813E-2</v>
      </c>
      <c r="Q397" s="20" t="str">
        <f t="shared" si="41"/>
        <v>GM NEGATIVO</v>
      </c>
      <c r="R397" s="10">
        <v>3.4710000000000001</v>
      </c>
      <c r="S397" s="10">
        <f>+R397-J397-L397</f>
        <v>0.8885333333333334</v>
      </c>
      <c r="T397" s="20">
        <f t="shared" si="46"/>
        <v>0.25598770767310092</v>
      </c>
      <c r="U397" s="20"/>
    </row>
    <row r="398" spans="1:21" x14ac:dyDescent="0.3">
      <c r="A398" s="6" t="s">
        <v>1688</v>
      </c>
      <c r="B398" s="6" t="s">
        <v>292</v>
      </c>
      <c r="C398" s="6">
        <v>304736890</v>
      </c>
      <c r="D398" s="6">
        <v>6890</v>
      </c>
      <c r="E398" s="6" t="s">
        <v>1265</v>
      </c>
      <c r="F398" s="7">
        <v>16892</v>
      </c>
      <c r="G398" s="10">
        <f t="shared" si="45"/>
        <v>2.8641481174520473</v>
      </c>
      <c r="H398" s="8">
        <v>48381.189999999981</v>
      </c>
      <c r="I398" s="8" t="s">
        <v>1683</v>
      </c>
      <c r="J398" s="10">
        <v>2.2934666666666668</v>
      </c>
      <c r="K398" s="20">
        <f t="shared" si="44"/>
        <v>0.80075002151318209</v>
      </c>
      <c r="L398" s="10">
        <v>0.28899999999999998</v>
      </c>
      <c r="M398" s="14">
        <v>86.346000000000004</v>
      </c>
      <c r="N398" s="28">
        <v>1</v>
      </c>
      <c r="O398" s="11">
        <f t="shared" ref="O398:O461" si="47">+G398-J398-L398</f>
        <v>0.28168145078538059</v>
      </c>
      <c r="P398" s="20">
        <f t="shared" ref="P398:P461" si="48">+O398/G398</f>
        <v>9.8347375636412632E-2</v>
      </c>
      <c r="Q398" s="20" t="str">
        <f t="shared" ref="Q398:Q461" si="49">IF(P398&lt;0%,"GM NEGATIVO",IF(P398&lt;11%,"0-10%",IF(P398&lt;25%,"11-25%",IF(P398&lt;50%,"26-50%",IF(P398&gt;51%," GM maagiore 50%",0)))))</f>
        <v>0-10%</v>
      </c>
      <c r="R398" s="10">
        <v>3.4710000000000001</v>
      </c>
      <c r="S398" s="10">
        <f>+R398-J398-L398</f>
        <v>0.8885333333333334</v>
      </c>
      <c r="T398" s="20">
        <f t="shared" si="46"/>
        <v>0.25598770767310092</v>
      </c>
      <c r="U398" s="20"/>
    </row>
    <row r="399" spans="1:21" x14ac:dyDescent="0.3">
      <c r="A399" s="6" t="s">
        <v>1688</v>
      </c>
      <c r="B399" s="6" t="s">
        <v>214</v>
      </c>
      <c r="C399" s="6">
        <v>304736890</v>
      </c>
      <c r="D399" s="6">
        <v>6890</v>
      </c>
      <c r="E399" s="6" t="s">
        <v>1209</v>
      </c>
      <c r="F399" s="7">
        <v>25800</v>
      </c>
      <c r="G399" s="10">
        <f t="shared" si="45"/>
        <v>3.6780000000000013</v>
      </c>
      <c r="H399" s="8">
        <v>94892.400000000038</v>
      </c>
      <c r="I399" s="8" t="s">
        <v>1683</v>
      </c>
      <c r="J399" s="10">
        <v>2.5632285714285712</v>
      </c>
      <c r="K399" s="20">
        <f t="shared" si="44"/>
        <v>0.69690825759341224</v>
      </c>
      <c r="L399" s="10">
        <v>0.21722</v>
      </c>
      <c r="M399" s="14">
        <v>65.555999999999997</v>
      </c>
      <c r="N399" s="28">
        <v>1</v>
      </c>
      <c r="O399" s="11">
        <f t="shared" si="47"/>
        <v>0.89755142857143011</v>
      </c>
      <c r="P399" s="20">
        <f t="shared" si="48"/>
        <v>0.24403247106346651</v>
      </c>
      <c r="Q399" s="20" t="str">
        <f t="shared" si="49"/>
        <v>11-25%</v>
      </c>
      <c r="R399" s="10"/>
      <c r="S399" s="10"/>
      <c r="T399" s="10"/>
      <c r="U399" s="10"/>
    </row>
    <row r="400" spans="1:21" x14ac:dyDescent="0.3">
      <c r="A400" s="6" t="s">
        <v>1688</v>
      </c>
      <c r="B400" s="6" t="s">
        <v>653</v>
      </c>
      <c r="C400" s="6">
        <v>304736891</v>
      </c>
      <c r="D400" s="6">
        <v>6891</v>
      </c>
      <c r="E400" s="6" t="s">
        <v>1452</v>
      </c>
      <c r="F400" s="7">
        <v>576</v>
      </c>
      <c r="G400" s="10">
        <f t="shared" si="45"/>
        <v>3.7050000000000001</v>
      </c>
      <c r="H400" s="8">
        <v>2134.08</v>
      </c>
      <c r="I400" s="8" t="s">
        <v>1683</v>
      </c>
      <c r="J400" s="10">
        <v>3.38</v>
      </c>
      <c r="K400" s="20">
        <f t="shared" si="44"/>
        <v>0.91228070175438591</v>
      </c>
      <c r="L400" s="10">
        <v>0.84899999999999998</v>
      </c>
      <c r="M400" s="14">
        <v>253.6600484429066</v>
      </c>
      <c r="N400" s="28">
        <v>1</v>
      </c>
      <c r="O400" s="11">
        <f t="shared" si="47"/>
        <v>-0.5239999999999998</v>
      </c>
      <c r="P400" s="20">
        <f t="shared" si="48"/>
        <v>-0.1414304993252361</v>
      </c>
      <c r="Q400" s="20" t="str">
        <f t="shared" si="49"/>
        <v>GM NEGATIVO</v>
      </c>
      <c r="R400" s="10"/>
      <c r="S400" s="10"/>
      <c r="T400" s="10"/>
      <c r="U400" s="10"/>
    </row>
    <row r="401" spans="1:21" x14ac:dyDescent="0.3">
      <c r="A401" s="6" t="s">
        <v>1688</v>
      </c>
      <c r="B401" s="6" t="s">
        <v>630</v>
      </c>
      <c r="C401" s="6">
        <v>304736892</v>
      </c>
      <c r="D401" s="6">
        <v>6892</v>
      </c>
      <c r="E401" s="6" t="s">
        <v>1439</v>
      </c>
      <c r="F401" s="7">
        <v>612</v>
      </c>
      <c r="G401" s="10">
        <f t="shared" si="45"/>
        <v>4.4017483660130727</v>
      </c>
      <c r="H401" s="8">
        <v>2693.8700000000003</v>
      </c>
      <c r="I401" s="8" t="s">
        <v>1683</v>
      </c>
      <c r="J401" s="10">
        <v>3.38</v>
      </c>
      <c r="K401" s="20">
        <f t="shared" si="44"/>
        <v>0.76787669783619839</v>
      </c>
      <c r="L401" s="10">
        <v>0.84899999999999998</v>
      </c>
      <c r="M401" s="14">
        <v>256.22430715403738</v>
      </c>
      <c r="N401" s="28">
        <v>1</v>
      </c>
      <c r="O401" s="11">
        <f t="shared" si="47"/>
        <v>0.17274836601307286</v>
      </c>
      <c r="P401" s="20">
        <f t="shared" si="48"/>
        <v>3.9245397884827615E-2</v>
      </c>
      <c r="Q401" s="20" t="str">
        <f t="shared" si="49"/>
        <v>0-10%</v>
      </c>
      <c r="R401" s="10"/>
      <c r="S401" s="10"/>
      <c r="T401" s="10"/>
      <c r="U401" s="10"/>
    </row>
    <row r="402" spans="1:21" x14ac:dyDescent="0.3">
      <c r="A402" s="6" t="s">
        <v>1691</v>
      </c>
      <c r="B402" s="6" t="s">
        <v>399</v>
      </c>
      <c r="C402" s="6">
        <v>305496897</v>
      </c>
      <c r="D402" s="6">
        <v>6897</v>
      </c>
      <c r="E402" s="6" t="s">
        <v>1328</v>
      </c>
      <c r="F402" s="7">
        <v>8513</v>
      </c>
      <c r="G402" s="10">
        <f t="shared" si="45"/>
        <v>2.2300000000000004</v>
      </c>
      <c r="H402" s="8">
        <v>18983.990000000005</v>
      </c>
      <c r="I402" s="8" t="s">
        <v>1683</v>
      </c>
      <c r="J402" s="10">
        <v>1.89168</v>
      </c>
      <c r="K402" s="20">
        <f t="shared" si="44"/>
        <v>0.84828699551569486</v>
      </c>
      <c r="L402" s="10">
        <v>0.19152</v>
      </c>
      <c r="M402" s="14">
        <v>57.799857839977896</v>
      </c>
      <c r="N402" s="28">
        <v>1</v>
      </c>
      <c r="O402" s="11">
        <f t="shared" si="47"/>
        <v>0.1468000000000004</v>
      </c>
      <c r="P402" s="20">
        <f t="shared" si="48"/>
        <v>6.5829596412556216E-2</v>
      </c>
      <c r="Q402" s="20" t="str">
        <f t="shared" si="49"/>
        <v>0-10%</v>
      </c>
      <c r="R402" s="10"/>
      <c r="S402" s="10"/>
      <c r="T402" s="10"/>
      <c r="U402" s="10"/>
    </row>
    <row r="403" spans="1:21" x14ac:dyDescent="0.3">
      <c r="A403" s="6" t="s">
        <v>1691</v>
      </c>
      <c r="B403" s="6" t="s">
        <v>388</v>
      </c>
      <c r="C403" s="6">
        <v>305496897</v>
      </c>
      <c r="D403" s="6">
        <v>6897</v>
      </c>
      <c r="E403" s="6" t="s">
        <v>1322</v>
      </c>
      <c r="F403" s="7">
        <v>9180</v>
      </c>
      <c r="G403" s="10">
        <f t="shared" si="45"/>
        <v>2.2300000000000004</v>
      </c>
      <c r="H403" s="8">
        <v>20471.400000000005</v>
      </c>
      <c r="I403" s="8" t="s">
        <v>1683</v>
      </c>
      <c r="J403" s="10">
        <v>1.89168</v>
      </c>
      <c r="K403" s="20">
        <f t="shared" si="44"/>
        <v>0.84828699551569486</v>
      </c>
      <c r="L403" s="10">
        <v>0.19152</v>
      </c>
      <c r="M403" s="14">
        <v>57.799857839977896</v>
      </c>
      <c r="N403" s="28">
        <v>1</v>
      </c>
      <c r="O403" s="11">
        <f t="shared" si="47"/>
        <v>0.1468000000000004</v>
      </c>
      <c r="P403" s="20">
        <f t="shared" si="48"/>
        <v>6.5829596412556216E-2</v>
      </c>
      <c r="Q403" s="20" t="str">
        <f t="shared" si="49"/>
        <v>0-10%</v>
      </c>
      <c r="R403" s="10"/>
      <c r="S403" s="10"/>
      <c r="T403" s="10"/>
      <c r="U403" s="10"/>
    </row>
    <row r="404" spans="1:21" x14ac:dyDescent="0.3">
      <c r="A404" s="6" t="s">
        <v>1691</v>
      </c>
      <c r="B404" s="6" t="s">
        <v>1039</v>
      </c>
      <c r="C404" s="6">
        <v>305496898</v>
      </c>
      <c r="D404" s="6">
        <v>6898</v>
      </c>
      <c r="E404" s="6" t="s">
        <v>1320</v>
      </c>
      <c r="F404" s="7">
        <v>13</v>
      </c>
      <c r="G404" s="10">
        <f t="shared" si="45"/>
        <v>2.69</v>
      </c>
      <c r="H404" s="8">
        <v>34.97</v>
      </c>
      <c r="I404" s="8" t="s">
        <v>1683</v>
      </c>
      <c r="J404" s="10">
        <v>1.4119999999999999</v>
      </c>
      <c r="K404" s="20">
        <f t="shared" si="44"/>
        <v>0.52490706319702596</v>
      </c>
      <c r="L404" s="10">
        <v>0.35049000000000002</v>
      </c>
      <c r="M404" s="14">
        <v>36.373929230769235</v>
      </c>
      <c r="N404" s="28">
        <v>1</v>
      </c>
      <c r="O404" s="11">
        <f t="shared" si="47"/>
        <v>0.92751000000000006</v>
      </c>
      <c r="P404" s="20">
        <f t="shared" si="48"/>
        <v>0.34479925650557625</v>
      </c>
      <c r="Q404" s="20" t="str">
        <f t="shared" si="49"/>
        <v>26-50%</v>
      </c>
      <c r="R404" s="10"/>
      <c r="S404" s="10"/>
      <c r="T404" s="10"/>
      <c r="U404" s="10"/>
    </row>
    <row r="405" spans="1:21" x14ac:dyDescent="0.3">
      <c r="A405" s="6" t="s">
        <v>1691</v>
      </c>
      <c r="B405" s="6" t="s">
        <v>1014</v>
      </c>
      <c r="C405" s="6">
        <v>305496898</v>
      </c>
      <c r="D405" s="6">
        <v>6898</v>
      </c>
      <c r="E405" s="6" t="s">
        <v>1319</v>
      </c>
      <c r="F405" s="7">
        <v>30</v>
      </c>
      <c r="G405" s="10">
        <f t="shared" si="45"/>
        <v>2.69</v>
      </c>
      <c r="H405" s="8">
        <v>80.7</v>
      </c>
      <c r="I405" s="8" t="s">
        <v>1683</v>
      </c>
      <c r="J405" s="10">
        <v>1.4119999999999999</v>
      </c>
      <c r="K405" s="20">
        <f t="shared" si="44"/>
        <v>0.52490706319702596</v>
      </c>
      <c r="L405" s="10">
        <v>0.35049000000000002</v>
      </c>
      <c r="M405" s="14">
        <v>36.373929230769235</v>
      </c>
      <c r="N405" s="28">
        <v>1</v>
      </c>
      <c r="O405" s="11">
        <f t="shared" si="47"/>
        <v>0.92751000000000006</v>
      </c>
      <c r="P405" s="20">
        <f t="shared" si="48"/>
        <v>0.34479925650557625</v>
      </c>
      <c r="Q405" s="20" t="str">
        <f t="shared" si="49"/>
        <v>26-50%</v>
      </c>
      <c r="R405" s="10"/>
      <c r="S405" s="10"/>
      <c r="T405" s="10"/>
      <c r="U405" s="10"/>
    </row>
    <row r="406" spans="1:21" x14ac:dyDescent="0.3">
      <c r="A406" s="6" t="s">
        <v>1691</v>
      </c>
      <c r="B406" s="6" t="s">
        <v>379</v>
      </c>
      <c r="C406" s="6">
        <v>305496898</v>
      </c>
      <c r="D406" s="6">
        <v>6898</v>
      </c>
      <c r="E406" s="6" t="s">
        <v>1321</v>
      </c>
      <c r="F406" s="7">
        <v>9176</v>
      </c>
      <c r="G406" s="10">
        <f t="shared" si="45"/>
        <v>2.3600000000000003</v>
      </c>
      <c r="H406" s="8">
        <v>21655.360000000004</v>
      </c>
      <c r="I406" s="8" t="s">
        <v>1683</v>
      </c>
      <c r="J406" s="10">
        <v>1.4119999999999999</v>
      </c>
      <c r="K406" s="20">
        <f t="shared" si="44"/>
        <v>0.59830508474576249</v>
      </c>
      <c r="L406" s="10">
        <v>0.35049000000000002</v>
      </c>
      <c r="M406" s="14">
        <v>36.373929230769235</v>
      </c>
      <c r="N406" s="28">
        <v>1</v>
      </c>
      <c r="O406" s="11">
        <f t="shared" si="47"/>
        <v>0.59751000000000043</v>
      </c>
      <c r="P406" s="20">
        <f t="shared" si="48"/>
        <v>0.25318220338983066</v>
      </c>
      <c r="Q406" s="20" t="str">
        <f t="shared" si="49"/>
        <v>26-50%</v>
      </c>
      <c r="R406" s="10"/>
      <c r="S406" s="10"/>
      <c r="T406" s="10"/>
      <c r="U406" s="10"/>
    </row>
    <row r="407" spans="1:21" x14ac:dyDescent="0.3">
      <c r="A407" s="6" t="s">
        <v>1691</v>
      </c>
      <c r="B407" s="6" t="s">
        <v>376</v>
      </c>
      <c r="C407" s="6">
        <v>305496898</v>
      </c>
      <c r="D407" s="6">
        <v>6898</v>
      </c>
      <c r="E407" s="6" t="s">
        <v>1318</v>
      </c>
      <c r="F407" s="7">
        <v>9179</v>
      </c>
      <c r="G407" s="10">
        <f t="shared" si="45"/>
        <v>2.3600000000000008</v>
      </c>
      <c r="H407" s="8">
        <v>21662.440000000006</v>
      </c>
      <c r="I407" s="8" t="s">
        <v>1683</v>
      </c>
      <c r="J407" s="10">
        <v>1.4119999999999999</v>
      </c>
      <c r="K407" s="20">
        <f t="shared" si="44"/>
        <v>0.59830508474576249</v>
      </c>
      <c r="L407" s="10">
        <v>0.35049000000000002</v>
      </c>
      <c r="M407" s="14">
        <v>36.373929230769235</v>
      </c>
      <c r="N407" s="28">
        <v>1</v>
      </c>
      <c r="O407" s="11">
        <f t="shared" si="47"/>
        <v>0.59751000000000087</v>
      </c>
      <c r="P407" s="20">
        <f t="shared" si="48"/>
        <v>0.25318220338983077</v>
      </c>
      <c r="Q407" s="20" t="str">
        <f t="shared" si="49"/>
        <v>26-50%</v>
      </c>
      <c r="R407" s="10"/>
      <c r="S407" s="10"/>
      <c r="T407" s="10"/>
      <c r="U407" s="10"/>
    </row>
    <row r="408" spans="1:21" x14ac:dyDescent="0.3">
      <c r="A408" s="6" t="s">
        <v>1691</v>
      </c>
      <c r="B408" s="6" t="s">
        <v>378</v>
      </c>
      <c r="C408" s="6">
        <v>305496898</v>
      </c>
      <c r="D408" s="6">
        <v>6898</v>
      </c>
      <c r="E408" s="6" t="s">
        <v>1320</v>
      </c>
      <c r="F408" s="7">
        <v>9177</v>
      </c>
      <c r="G408" s="10">
        <f t="shared" si="45"/>
        <v>2.3600000000000003</v>
      </c>
      <c r="H408" s="8">
        <v>21657.72</v>
      </c>
      <c r="I408" s="8" t="s">
        <v>1683</v>
      </c>
      <c r="J408" s="10">
        <v>1.4119999999999999</v>
      </c>
      <c r="K408" s="20">
        <f t="shared" si="44"/>
        <v>0.59830508474576261</v>
      </c>
      <c r="L408" s="10">
        <v>0.35049000000000002</v>
      </c>
      <c r="M408" s="14">
        <v>36.373929230769235</v>
      </c>
      <c r="N408" s="28">
        <v>1</v>
      </c>
      <c r="O408" s="11">
        <f t="shared" si="47"/>
        <v>0.59751000000000043</v>
      </c>
      <c r="P408" s="20">
        <f t="shared" si="48"/>
        <v>0.25318220338983066</v>
      </c>
      <c r="Q408" s="20" t="str">
        <f t="shared" si="49"/>
        <v>26-50%</v>
      </c>
      <c r="R408" s="10"/>
      <c r="S408" s="10"/>
      <c r="T408" s="10"/>
      <c r="U408" s="10"/>
    </row>
    <row r="409" spans="1:21" x14ac:dyDescent="0.3">
      <c r="A409" s="6" t="s">
        <v>1691</v>
      </c>
      <c r="B409" s="6" t="s">
        <v>377</v>
      </c>
      <c r="C409" s="6">
        <v>305496898</v>
      </c>
      <c r="D409" s="6">
        <v>6898</v>
      </c>
      <c r="E409" s="6" t="s">
        <v>1319</v>
      </c>
      <c r="F409" s="7">
        <v>9179</v>
      </c>
      <c r="G409" s="10">
        <f t="shared" si="45"/>
        <v>2.3600000000000003</v>
      </c>
      <c r="H409" s="8">
        <v>21662.440000000002</v>
      </c>
      <c r="I409" s="8" t="s">
        <v>1683</v>
      </c>
      <c r="J409" s="10">
        <v>1.4119999999999999</v>
      </c>
      <c r="K409" s="20">
        <f t="shared" si="44"/>
        <v>0.59830508474576261</v>
      </c>
      <c r="L409" s="10">
        <v>0.35049000000000002</v>
      </c>
      <c r="M409" s="14">
        <v>36.373929230769235</v>
      </c>
      <c r="N409" s="28">
        <v>1</v>
      </c>
      <c r="O409" s="11">
        <f t="shared" si="47"/>
        <v>0.59751000000000043</v>
      </c>
      <c r="P409" s="20">
        <f t="shared" si="48"/>
        <v>0.25318220338983066</v>
      </c>
      <c r="Q409" s="20" t="str">
        <f t="shared" si="49"/>
        <v>26-50%</v>
      </c>
      <c r="R409" s="10"/>
      <c r="S409" s="10"/>
      <c r="T409" s="10"/>
      <c r="U409" s="10"/>
    </row>
    <row r="410" spans="1:21" x14ac:dyDescent="0.3">
      <c r="A410" s="6" t="s">
        <v>1688</v>
      </c>
      <c r="B410" s="6" t="s">
        <v>941</v>
      </c>
      <c r="C410" s="6">
        <v>304736904</v>
      </c>
      <c r="D410" s="6">
        <v>6904</v>
      </c>
      <c r="E410" s="6" t="s">
        <v>1225</v>
      </c>
      <c r="F410" s="7">
        <v>60</v>
      </c>
      <c r="G410" s="10">
        <f t="shared" si="45"/>
        <v>3.0392000000000001</v>
      </c>
      <c r="H410" s="8">
        <v>182.352</v>
      </c>
      <c r="I410" s="8" t="s">
        <v>1683</v>
      </c>
      <c r="J410" s="10">
        <v>1.8080000000000001</v>
      </c>
      <c r="K410" s="20">
        <f t="shared" si="44"/>
        <v>0.59489339299815747</v>
      </c>
      <c r="L410" s="10">
        <v>0.50900000000000001</v>
      </c>
      <c r="M410" s="14">
        <v>52.824131868131872</v>
      </c>
      <c r="N410" s="28">
        <v>1</v>
      </c>
      <c r="O410" s="11">
        <f t="shared" si="47"/>
        <v>0.72220000000000006</v>
      </c>
      <c r="P410" s="20">
        <f t="shared" si="48"/>
        <v>0.23762832324295868</v>
      </c>
      <c r="Q410" s="20" t="str">
        <f t="shared" si="49"/>
        <v>11-25%</v>
      </c>
      <c r="R410" s="10"/>
      <c r="S410" s="10"/>
      <c r="T410" s="10"/>
      <c r="U410" s="10"/>
    </row>
    <row r="411" spans="1:21" x14ac:dyDescent="0.3">
      <c r="A411" s="6" t="s">
        <v>1688</v>
      </c>
      <c r="B411" s="6" t="s">
        <v>238</v>
      </c>
      <c r="C411" s="6">
        <v>304736904</v>
      </c>
      <c r="D411" s="6">
        <v>6904</v>
      </c>
      <c r="E411" s="6" t="s">
        <v>1225</v>
      </c>
      <c r="F411" s="7">
        <v>27360</v>
      </c>
      <c r="G411" s="10">
        <f t="shared" si="45"/>
        <v>2.468272441520468</v>
      </c>
      <c r="H411" s="8">
        <v>67531.934000000008</v>
      </c>
      <c r="I411" s="8" t="s">
        <v>1683</v>
      </c>
      <c r="J411" s="10">
        <v>1.8080000000000001</v>
      </c>
      <c r="K411" s="20">
        <f t="shared" si="44"/>
        <v>0.73249612546265885</v>
      </c>
      <c r="L411" s="10">
        <v>0.50900000000000001</v>
      </c>
      <c r="M411" s="14">
        <v>52.824131868131872</v>
      </c>
      <c r="N411" s="28">
        <v>1</v>
      </c>
      <c r="O411" s="11">
        <f t="shared" si="47"/>
        <v>0.15127244152046793</v>
      </c>
      <c r="P411" s="20">
        <f t="shared" si="48"/>
        <v>6.1286768419811614E-2</v>
      </c>
      <c r="Q411" s="20" t="str">
        <f t="shared" si="49"/>
        <v>0-10%</v>
      </c>
      <c r="R411" s="10"/>
      <c r="S411" s="10"/>
      <c r="T411" s="10"/>
      <c r="U411" s="10"/>
    </row>
    <row r="412" spans="1:21" x14ac:dyDescent="0.3">
      <c r="A412" s="6" t="s">
        <v>1688</v>
      </c>
      <c r="B412" s="6" t="s">
        <v>57</v>
      </c>
      <c r="C412" s="6">
        <v>304736905</v>
      </c>
      <c r="D412" s="6">
        <v>6905</v>
      </c>
      <c r="E412" s="6" t="s">
        <v>1116</v>
      </c>
      <c r="F412" s="7">
        <v>83000</v>
      </c>
      <c r="G412" s="10">
        <v>5.5449999999999999</v>
      </c>
      <c r="H412" s="8">
        <v>460235</v>
      </c>
      <c r="I412" s="8" t="s">
        <v>1683</v>
      </c>
      <c r="J412" s="10">
        <v>3.0249999999999999</v>
      </c>
      <c r="K412" s="20">
        <f t="shared" si="44"/>
        <v>0.54553651938683501</v>
      </c>
      <c r="L412" s="10">
        <v>0.45500000000000002</v>
      </c>
      <c r="M412" s="14">
        <v>47.22</v>
      </c>
      <c r="N412" s="28">
        <v>1</v>
      </c>
      <c r="O412" s="11">
        <f t="shared" si="47"/>
        <v>2.0649999999999999</v>
      </c>
      <c r="P412" s="20">
        <f t="shared" si="48"/>
        <v>0.37240757439134353</v>
      </c>
      <c r="Q412" s="20" t="str">
        <f t="shared" si="49"/>
        <v>26-50%</v>
      </c>
      <c r="R412" s="10"/>
      <c r="S412" s="10"/>
      <c r="T412" s="10"/>
      <c r="U412" s="10"/>
    </row>
    <row r="413" spans="1:21" x14ac:dyDescent="0.3">
      <c r="A413" s="6" t="s">
        <v>1688</v>
      </c>
      <c r="B413" s="6" t="s">
        <v>72</v>
      </c>
      <c r="C413" s="6">
        <v>304736905</v>
      </c>
      <c r="D413" s="6">
        <v>6905</v>
      </c>
      <c r="E413" s="6" t="s">
        <v>1116</v>
      </c>
      <c r="F413" s="7">
        <v>56600</v>
      </c>
      <c r="G413" s="10">
        <v>5.5449999999999999</v>
      </c>
      <c r="H413" s="8">
        <v>313847</v>
      </c>
      <c r="I413" s="8" t="s">
        <v>1683</v>
      </c>
      <c r="J413" s="10">
        <v>3.0249999999999999</v>
      </c>
      <c r="K413" s="20">
        <f t="shared" si="44"/>
        <v>0.54553651938683501</v>
      </c>
      <c r="L413" s="10">
        <v>0.45500000000000002</v>
      </c>
      <c r="M413" s="14">
        <v>47.22</v>
      </c>
      <c r="N413" s="28">
        <v>1</v>
      </c>
      <c r="O413" s="11">
        <f t="shared" si="47"/>
        <v>2.0649999999999999</v>
      </c>
      <c r="P413" s="20">
        <f t="shared" si="48"/>
        <v>0.37240757439134353</v>
      </c>
      <c r="Q413" s="20" t="str">
        <f t="shared" si="49"/>
        <v>26-50%</v>
      </c>
      <c r="R413" s="10"/>
      <c r="S413" s="10"/>
      <c r="T413" s="10"/>
      <c r="U413" s="10"/>
    </row>
    <row r="414" spans="1:21" x14ac:dyDescent="0.3">
      <c r="A414" s="6" t="s">
        <v>1688</v>
      </c>
      <c r="B414" s="6" t="s">
        <v>72</v>
      </c>
      <c r="C414" s="6">
        <v>304736905</v>
      </c>
      <c r="D414" s="6">
        <v>6905</v>
      </c>
      <c r="E414" s="6" t="s">
        <v>1116</v>
      </c>
      <c r="F414" s="7">
        <v>20800</v>
      </c>
      <c r="G414" s="10">
        <f>+H414/F414</f>
        <v>5.5449999999999999</v>
      </c>
      <c r="H414" s="8">
        <v>115336</v>
      </c>
      <c r="I414" s="8" t="s">
        <v>1683</v>
      </c>
      <c r="J414" s="10">
        <v>3.0249999999999999</v>
      </c>
      <c r="K414" s="20">
        <f t="shared" si="44"/>
        <v>0.54553651938683501</v>
      </c>
      <c r="L414" s="10">
        <v>0.45500000000000002</v>
      </c>
      <c r="M414" s="14">
        <v>47.22</v>
      </c>
      <c r="N414" s="28">
        <v>1</v>
      </c>
      <c r="O414" s="11">
        <f t="shared" si="47"/>
        <v>2.0649999999999999</v>
      </c>
      <c r="P414" s="20">
        <f t="shared" si="48"/>
        <v>0.37240757439134353</v>
      </c>
      <c r="Q414" s="20" t="str">
        <f t="shared" si="49"/>
        <v>26-50%</v>
      </c>
      <c r="R414" s="10"/>
      <c r="S414" s="10"/>
      <c r="T414" s="10"/>
      <c r="U414" s="10"/>
    </row>
    <row r="415" spans="1:21" x14ac:dyDescent="0.3">
      <c r="A415" s="6" t="s">
        <v>1688</v>
      </c>
      <c r="B415" s="6" t="s">
        <v>783</v>
      </c>
      <c r="C415" s="6">
        <v>304736905</v>
      </c>
      <c r="D415" s="6">
        <v>6905</v>
      </c>
      <c r="E415" s="6" t="s">
        <v>1116</v>
      </c>
      <c r="F415" s="7">
        <v>100</v>
      </c>
      <c r="G415" s="10">
        <f>+H415/F415</f>
        <v>6.0870000000000006</v>
      </c>
      <c r="H415" s="8">
        <v>608.70000000000005</v>
      </c>
      <c r="I415" s="8" t="s">
        <v>1683</v>
      </c>
      <c r="J415" s="10">
        <v>3.0249999999999999</v>
      </c>
      <c r="K415" s="20">
        <f t="shared" si="44"/>
        <v>0.49696073599474283</v>
      </c>
      <c r="L415" s="10">
        <v>0.45500000000000002</v>
      </c>
      <c r="M415" s="14">
        <v>47.22</v>
      </c>
      <c r="N415" s="28">
        <v>1</v>
      </c>
      <c r="O415" s="11">
        <f t="shared" si="47"/>
        <v>2.6070000000000007</v>
      </c>
      <c r="P415" s="20">
        <f t="shared" si="48"/>
        <v>0.42828979793001487</v>
      </c>
      <c r="Q415" s="20" t="str">
        <f t="shared" si="49"/>
        <v>26-50%</v>
      </c>
      <c r="R415" s="10"/>
      <c r="S415" s="10"/>
      <c r="T415" s="10"/>
      <c r="U415" s="10"/>
    </row>
    <row r="416" spans="1:21" x14ac:dyDescent="0.3">
      <c r="A416" s="6" t="s">
        <v>1688</v>
      </c>
      <c r="B416" s="6" t="s">
        <v>430</v>
      </c>
      <c r="C416" s="6">
        <v>304736905</v>
      </c>
      <c r="D416" s="6">
        <v>6905</v>
      </c>
      <c r="E416" s="6" t="s">
        <v>1116</v>
      </c>
      <c r="F416" s="7">
        <v>2600</v>
      </c>
      <c r="G416" s="10">
        <f>+H416/F416</f>
        <v>5.5449999999999999</v>
      </c>
      <c r="H416" s="8">
        <v>14417</v>
      </c>
      <c r="I416" s="8" t="s">
        <v>1683</v>
      </c>
      <c r="J416" s="10">
        <v>3.0249999999999999</v>
      </c>
      <c r="K416" s="20">
        <f t="shared" si="44"/>
        <v>0.54553651938683501</v>
      </c>
      <c r="L416" s="10">
        <v>0.45500000000000002</v>
      </c>
      <c r="M416" s="14">
        <v>47.22</v>
      </c>
      <c r="N416" s="28">
        <v>1</v>
      </c>
      <c r="O416" s="11">
        <f t="shared" si="47"/>
        <v>2.0649999999999999</v>
      </c>
      <c r="P416" s="20">
        <f t="shared" si="48"/>
        <v>0.37240757439134353</v>
      </c>
      <c r="Q416" s="20" t="str">
        <f t="shared" si="49"/>
        <v>26-50%</v>
      </c>
      <c r="R416" s="10"/>
      <c r="S416" s="10"/>
      <c r="T416" s="10"/>
      <c r="U416" s="10"/>
    </row>
    <row r="417" spans="1:21" x14ac:dyDescent="0.3">
      <c r="A417" s="6" t="s">
        <v>1688</v>
      </c>
      <c r="B417" s="6" t="s">
        <v>57</v>
      </c>
      <c r="C417" s="6">
        <v>304736905</v>
      </c>
      <c r="D417" s="6">
        <v>6905</v>
      </c>
      <c r="E417" s="6" t="s">
        <v>1116</v>
      </c>
      <c r="F417" s="7">
        <v>19601</v>
      </c>
      <c r="G417" s="10">
        <f>+H417/F417</f>
        <v>5.5203632467731234</v>
      </c>
      <c r="H417" s="8">
        <v>108204.64</v>
      </c>
      <c r="I417" s="8" t="s">
        <v>1683</v>
      </c>
      <c r="J417" s="10">
        <v>3.0249999999999999</v>
      </c>
      <c r="K417" s="20">
        <f t="shared" si="44"/>
        <v>0.54797118681786661</v>
      </c>
      <c r="L417" s="10">
        <v>0.45500000000000002</v>
      </c>
      <c r="M417" s="14">
        <v>47.22</v>
      </c>
      <c r="N417" s="28">
        <v>1</v>
      </c>
      <c r="O417" s="11">
        <f t="shared" si="47"/>
        <v>2.0403632467731234</v>
      </c>
      <c r="P417" s="20">
        <f t="shared" si="48"/>
        <v>0.36960670078473523</v>
      </c>
      <c r="Q417" s="20" t="str">
        <f t="shared" si="49"/>
        <v>26-50%</v>
      </c>
      <c r="R417" s="10"/>
      <c r="S417" s="10"/>
      <c r="T417" s="10"/>
      <c r="U417" s="10"/>
    </row>
    <row r="418" spans="1:21" x14ac:dyDescent="0.3">
      <c r="A418" s="6" t="s">
        <v>1688</v>
      </c>
      <c r="B418" s="6" t="s">
        <v>163</v>
      </c>
      <c r="C418" s="6">
        <v>304736906</v>
      </c>
      <c r="D418" s="6">
        <v>6906</v>
      </c>
      <c r="E418" s="6" t="s">
        <v>1178</v>
      </c>
      <c r="F418" s="7">
        <v>21840</v>
      </c>
      <c r="G418" s="10">
        <v>5.6450000000000005</v>
      </c>
      <c r="H418" s="8">
        <v>123286.8</v>
      </c>
      <c r="I418" s="8" t="s">
        <v>1683</v>
      </c>
      <c r="J418" s="10">
        <v>4.8733714285714287</v>
      </c>
      <c r="K418" s="20">
        <f t="shared" si="44"/>
        <v>0.86330760470707324</v>
      </c>
      <c r="L418" s="10">
        <v>0.32300000000000001</v>
      </c>
      <c r="M418" s="14">
        <v>33.521010989010989</v>
      </c>
      <c r="N418" s="28">
        <v>1</v>
      </c>
      <c r="O418" s="11">
        <f t="shared" si="47"/>
        <v>0.44862857142857177</v>
      </c>
      <c r="P418" s="20">
        <f t="shared" si="48"/>
        <v>7.9473617613564529E-2</v>
      </c>
      <c r="Q418" s="20" t="str">
        <f t="shared" si="49"/>
        <v>0-10%</v>
      </c>
      <c r="R418" s="10">
        <v>6.41</v>
      </c>
      <c r="S418" s="10">
        <f t="shared" ref="S418:S424" si="50">+R418-J418-L418</f>
        <v>1.2136285714285715</v>
      </c>
      <c r="T418" s="20">
        <f>+S418/R418</f>
        <v>0.18933363048807667</v>
      </c>
      <c r="U418" s="20"/>
    </row>
    <row r="419" spans="1:21" x14ac:dyDescent="0.3">
      <c r="A419" s="6" t="s">
        <v>1688</v>
      </c>
      <c r="B419" s="6" t="s">
        <v>282</v>
      </c>
      <c r="C419" s="6">
        <v>304736906</v>
      </c>
      <c r="D419" s="6">
        <v>6906</v>
      </c>
      <c r="E419" s="6" t="s">
        <v>1257</v>
      </c>
      <c r="F419" s="7">
        <v>18000</v>
      </c>
      <c r="G419" s="10">
        <f t="shared" ref="G419:G428" si="51">+H419/F419</f>
        <v>3.1949999999999998</v>
      </c>
      <c r="H419" s="8">
        <v>57510</v>
      </c>
      <c r="I419" s="8" t="s">
        <v>1683</v>
      </c>
      <c r="J419" s="10">
        <v>4.8733714285714287</v>
      </c>
      <c r="K419" s="20">
        <f t="shared" si="44"/>
        <v>1.5253118712273643</v>
      </c>
      <c r="L419" s="10">
        <v>0.32300000000000001</v>
      </c>
      <c r="M419" s="14">
        <v>33.521010989010989</v>
      </c>
      <c r="N419" s="28">
        <v>1</v>
      </c>
      <c r="O419" s="11">
        <f t="shared" si="47"/>
        <v>-2.0013714285714288</v>
      </c>
      <c r="P419" s="20">
        <f t="shared" si="48"/>
        <v>-0.6264073328862062</v>
      </c>
      <c r="Q419" s="20" t="str">
        <f t="shared" si="49"/>
        <v>GM NEGATIVO</v>
      </c>
      <c r="R419" s="10">
        <v>6.41</v>
      </c>
      <c r="S419" s="10">
        <f t="shared" si="50"/>
        <v>1.2136285714285715</v>
      </c>
      <c r="T419" s="20">
        <f t="shared" ref="T419:T424" si="52">+S419/R419</f>
        <v>0.18933363048807667</v>
      </c>
      <c r="U419" s="20"/>
    </row>
    <row r="420" spans="1:21" x14ac:dyDescent="0.3">
      <c r="A420" s="6" t="s">
        <v>1688</v>
      </c>
      <c r="B420" s="6" t="s">
        <v>323</v>
      </c>
      <c r="C420" s="6">
        <v>304736906</v>
      </c>
      <c r="D420" s="6">
        <v>6906</v>
      </c>
      <c r="E420" s="6" t="s">
        <v>1285</v>
      </c>
      <c r="F420" s="7">
        <v>10680</v>
      </c>
      <c r="G420" s="10">
        <f t="shared" si="51"/>
        <v>4.085</v>
      </c>
      <c r="H420" s="8">
        <v>43627.8</v>
      </c>
      <c r="I420" s="8" t="s">
        <v>1683</v>
      </c>
      <c r="J420" s="10">
        <v>4.8733714285714287</v>
      </c>
      <c r="K420" s="20">
        <f t="shared" si="44"/>
        <v>1.1929917817800313</v>
      </c>
      <c r="L420" s="10">
        <v>0.32300000000000001</v>
      </c>
      <c r="M420" s="14">
        <v>33.521010989010989</v>
      </c>
      <c r="N420" s="28">
        <v>1</v>
      </c>
      <c r="O420" s="11">
        <f t="shared" si="47"/>
        <v>-1.1113714285714287</v>
      </c>
      <c r="P420" s="20">
        <f t="shared" si="48"/>
        <v>-0.27206154922189196</v>
      </c>
      <c r="Q420" s="20" t="str">
        <f t="shared" si="49"/>
        <v>GM NEGATIVO</v>
      </c>
      <c r="R420" s="10">
        <v>6.41</v>
      </c>
      <c r="S420" s="10">
        <f t="shared" si="50"/>
        <v>1.2136285714285715</v>
      </c>
      <c r="T420" s="20">
        <f t="shared" si="52"/>
        <v>0.18933363048807667</v>
      </c>
      <c r="U420" s="20"/>
    </row>
    <row r="421" spans="1:21" x14ac:dyDescent="0.3">
      <c r="A421" s="6" t="s">
        <v>1688</v>
      </c>
      <c r="B421" s="6" t="s">
        <v>163</v>
      </c>
      <c r="C421" s="6">
        <v>304736906</v>
      </c>
      <c r="D421" s="6">
        <v>6906</v>
      </c>
      <c r="E421" s="6" t="s">
        <v>1178</v>
      </c>
      <c r="F421" s="7">
        <v>4160</v>
      </c>
      <c r="G421" s="10">
        <f t="shared" si="51"/>
        <v>5.6450000000000005</v>
      </c>
      <c r="H421" s="8">
        <v>23483.200000000001</v>
      </c>
      <c r="I421" s="8" t="s">
        <v>1683</v>
      </c>
      <c r="J421" s="10">
        <v>4.8733714285714287</v>
      </c>
      <c r="K421" s="20">
        <f t="shared" si="44"/>
        <v>0.86330760470707324</v>
      </c>
      <c r="L421" s="10">
        <v>0.32300000000000001</v>
      </c>
      <c r="M421" s="14">
        <v>33.521010989010989</v>
      </c>
      <c r="N421" s="28">
        <v>1</v>
      </c>
      <c r="O421" s="11">
        <f t="shared" si="47"/>
        <v>0.44862857142857177</v>
      </c>
      <c r="P421" s="20">
        <f t="shared" si="48"/>
        <v>7.9473617613564529E-2</v>
      </c>
      <c r="Q421" s="20" t="str">
        <f t="shared" si="49"/>
        <v>0-10%</v>
      </c>
      <c r="R421" s="10">
        <v>6.41</v>
      </c>
      <c r="S421" s="10">
        <f t="shared" si="50"/>
        <v>1.2136285714285715</v>
      </c>
      <c r="T421" s="20">
        <f t="shared" si="52"/>
        <v>0.18933363048807667</v>
      </c>
      <c r="U421" s="20"/>
    </row>
    <row r="422" spans="1:21" x14ac:dyDescent="0.3">
      <c r="A422" s="6" t="s">
        <v>1688</v>
      </c>
      <c r="B422" s="6" t="s">
        <v>319</v>
      </c>
      <c r="C422" s="6">
        <v>304736907</v>
      </c>
      <c r="D422" s="6">
        <v>6907</v>
      </c>
      <c r="E422" s="6" t="s">
        <v>1282</v>
      </c>
      <c r="F422" s="7">
        <v>17172</v>
      </c>
      <c r="G422" s="10">
        <f t="shared" si="51"/>
        <v>2.42800023293734</v>
      </c>
      <c r="H422" s="8">
        <v>41693.620000000003</v>
      </c>
      <c r="I422" s="8" t="s">
        <v>1683</v>
      </c>
      <c r="J422" s="10">
        <v>4.8733714285714287</v>
      </c>
      <c r="K422" s="20">
        <f t="shared" si="44"/>
        <v>2.0071544320552777</v>
      </c>
      <c r="L422" s="10">
        <v>0.32300000000000001</v>
      </c>
      <c r="M422" s="14">
        <v>33.521010989010989</v>
      </c>
      <c r="N422" s="28">
        <v>1</v>
      </c>
      <c r="O422" s="11">
        <f t="shared" si="47"/>
        <v>-2.7683711956340886</v>
      </c>
      <c r="P422" s="20">
        <f t="shared" si="48"/>
        <v>-1.1401857207752306</v>
      </c>
      <c r="Q422" s="20" t="str">
        <f t="shared" si="49"/>
        <v>GM NEGATIVO</v>
      </c>
      <c r="R422" s="10">
        <v>6.41</v>
      </c>
      <c r="S422" s="10">
        <f t="shared" si="50"/>
        <v>1.2136285714285715</v>
      </c>
      <c r="T422" s="20">
        <f t="shared" si="52"/>
        <v>0.18933363048807667</v>
      </c>
      <c r="U422" s="20"/>
    </row>
    <row r="423" spans="1:21" x14ac:dyDescent="0.3">
      <c r="A423" s="6" t="s">
        <v>1688</v>
      </c>
      <c r="B423" s="6" t="s">
        <v>363</v>
      </c>
      <c r="C423" s="6">
        <v>304736907</v>
      </c>
      <c r="D423" s="6">
        <v>6907</v>
      </c>
      <c r="E423" s="6" t="s">
        <v>1310</v>
      </c>
      <c r="F423" s="7">
        <v>9792</v>
      </c>
      <c r="G423" s="10">
        <f t="shared" si="51"/>
        <v>2.8464552696078425</v>
      </c>
      <c r="H423" s="8">
        <v>27872.489999999994</v>
      </c>
      <c r="I423" s="8" t="s">
        <v>1683</v>
      </c>
      <c r="J423" s="10">
        <v>4.8733714285714287</v>
      </c>
      <c r="K423" s="20">
        <f t="shared" si="44"/>
        <v>1.7120843178550404</v>
      </c>
      <c r="L423" s="10">
        <v>0.32300000000000001</v>
      </c>
      <c r="M423" s="14">
        <v>33.521010989010989</v>
      </c>
      <c r="N423" s="28">
        <v>1</v>
      </c>
      <c r="O423" s="11">
        <f t="shared" si="47"/>
        <v>-2.3499161589635862</v>
      </c>
      <c r="P423" s="20">
        <f t="shared" si="48"/>
        <v>-0.82555878676686012</v>
      </c>
      <c r="Q423" s="20" t="str">
        <f t="shared" si="49"/>
        <v>GM NEGATIVO</v>
      </c>
      <c r="R423" s="10">
        <v>6.41</v>
      </c>
      <c r="S423" s="10">
        <f t="shared" si="50"/>
        <v>1.2136285714285715</v>
      </c>
      <c r="T423" s="20">
        <f t="shared" si="52"/>
        <v>0.18933363048807667</v>
      </c>
      <c r="U423" s="20"/>
    </row>
    <row r="424" spans="1:21" x14ac:dyDescent="0.3">
      <c r="A424" s="6" t="s">
        <v>1688</v>
      </c>
      <c r="B424" s="6" t="s">
        <v>215</v>
      </c>
      <c r="C424" s="6">
        <v>304736907</v>
      </c>
      <c r="D424" s="6">
        <v>6907</v>
      </c>
      <c r="E424" s="6" t="s">
        <v>1210</v>
      </c>
      <c r="F424" s="7">
        <v>25800</v>
      </c>
      <c r="G424" s="10">
        <f t="shared" si="51"/>
        <v>3.6780000000000013</v>
      </c>
      <c r="H424" s="8">
        <v>94892.400000000038</v>
      </c>
      <c r="I424" s="8" t="s">
        <v>1683</v>
      </c>
      <c r="J424" s="10">
        <v>4.8733714285714287</v>
      </c>
      <c r="K424" s="20">
        <f t="shared" si="44"/>
        <v>1.3250058261477506</v>
      </c>
      <c r="L424" s="10">
        <v>0.32300000000000001</v>
      </c>
      <c r="M424" s="14">
        <v>33.521010989010989</v>
      </c>
      <c r="N424" s="28">
        <v>1</v>
      </c>
      <c r="O424" s="11">
        <f t="shared" si="47"/>
        <v>-1.5183714285714274</v>
      </c>
      <c r="P424" s="20">
        <f t="shared" si="48"/>
        <v>-0.41282529324943634</v>
      </c>
      <c r="Q424" s="20" t="str">
        <f t="shared" si="49"/>
        <v>GM NEGATIVO</v>
      </c>
      <c r="R424" s="10">
        <v>6.41</v>
      </c>
      <c r="S424" s="10">
        <f t="shared" si="50"/>
        <v>1.2136285714285715</v>
      </c>
      <c r="T424" s="20">
        <f t="shared" si="52"/>
        <v>0.18933363048807667</v>
      </c>
      <c r="U424" s="20"/>
    </row>
    <row r="425" spans="1:21" x14ac:dyDescent="0.3">
      <c r="A425" s="6" t="s">
        <v>1691</v>
      </c>
      <c r="B425" s="6" t="s">
        <v>1050</v>
      </c>
      <c r="C425" s="6">
        <v>305496913</v>
      </c>
      <c r="D425" s="6">
        <v>6913</v>
      </c>
      <c r="E425" s="6" t="s">
        <v>1341</v>
      </c>
      <c r="F425" s="7">
        <v>4</v>
      </c>
      <c r="G425" s="10">
        <f t="shared" si="51"/>
        <v>5.04</v>
      </c>
      <c r="H425" s="8">
        <v>20.16</v>
      </c>
      <c r="I425" s="8" t="s">
        <v>1683</v>
      </c>
      <c r="J425" s="10">
        <v>3.9729999999999999</v>
      </c>
      <c r="K425" s="20">
        <f t="shared" si="44"/>
        <v>0.78829365079365077</v>
      </c>
      <c r="L425" s="10">
        <v>0.36399999999999999</v>
      </c>
      <c r="M425" s="14">
        <v>41.019126605504582</v>
      </c>
      <c r="N425" s="28">
        <v>1</v>
      </c>
      <c r="O425" s="11">
        <f t="shared" si="47"/>
        <v>0.70300000000000018</v>
      </c>
      <c r="P425" s="20">
        <f t="shared" si="48"/>
        <v>0.13948412698412702</v>
      </c>
      <c r="Q425" s="20" t="str">
        <f t="shared" si="49"/>
        <v>11-25%</v>
      </c>
      <c r="R425" s="10"/>
      <c r="S425" s="10"/>
      <c r="T425" s="10"/>
      <c r="U425" s="10"/>
    </row>
    <row r="426" spans="1:21" x14ac:dyDescent="0.3">
      <c r="A426" s="6" t="s">
        <v>1691</v>
      </c>
      <c r="B426" s="6" t="s">
        <v>1046</v>
      </c>
      <c r="C426" s="6">
        <v>305496913</v>
      </c>
      <c r="D426" s="6">
        <v>6913</v>
      </c>
      <c r="E426" s="6" t="s">
        <v>1344</v>
      </c>
      <c r="F426" s="7">
        <v>5</v>
      </c>
      <c r="G426" s="10">
        <f t="shared" si="51"/>
        <v>5.04</v>
      </c>
      <c r="H426" s="8">
        <v>25.2</v>
      </c>
      <c r="I426" s="8" t="s">
        <v>1683</v>
      </c>
      <c r="J426" s="10">
        <v>3.9729999999999999</v>
      </c>
      <c r="K426" s="20">
        <f t="shared" si="44"/>
        <v>0.78829365079365077</v>
      </c>
      <c r="L426" s="10">
        <v>0.36399999999999999</v>
      </c>
      <c r="M426" s="14">
        <v>41.019126605504582</v>
      </c>
      <c r="N426" s="28">
        <v>1</v>
      </c>
      <c r="O426" s="11">
        <f t="shared" si="47"/>
        <v>0.70300000000000018</v>
      </c>
      <c r="P426" s="20">
        <f t="shared" si="48"/>
        <v>0.13948412698412702</v>
      </c>
      <c r="Q426" s="20" t="str">
        <f t="shared" si="49"/>
        <v>11-25%</v>
      </c>
      <c r="R426" s="10"/>
      <c r="S426" s="10"/>
      <c r="T426" s="10"/>
      <c r="U426" s="10"/>
    </row>
    <row r="427" spans="1:21" x14ac:dyDescent="0.3">
      <c r="A427" s="6" t="s">
        <v>1691</v>
      </c>
      <c r="B427" s="6" t="s">
        <v>426</v>
      </c>
      <c r="C427" s="6">
        <v>305496913</v>
      </c>
      <c r="D427" s="6">
        <v>6913</v>
      </c>
      <c r="E427" s="6" t="s">
        <v>1341</v>
      </c>
      <c r="F427" s="7">
        <v>3420</v>
      </c>
      <c r="G427" s="10">
        <f t="shared" si="51"/>
        <v>4.4520409356725157</v>
      </c>
      <c r="H427" s="8">
        <v>15225.980000000003</v>
      </c>
      <c r="I427" s="8" t="s">
        <v>1683</v>
      </c>
      <c r="J427" s="10">
        <v>3.9729999999999999</v>
      </c>
      <c r="K427" s="20">
        <f t="shared" si="44"/>
        <v>0.89239970103730581</v>
      </c>
      <c r="L427" s="10">
        <v>0.36399999999999999</v>
      </c>
      <c r="M427" s="14">
        <v>41.019126605504582</v>
      </c>
      <c r="N427" s="28">
        <v>1</v>
      </c>
      <c r="O427" s="11">
        <f t="shared" si="47"/>
        <v>0.11504093567251583</v>
      </c>
      <c r="P427" s="20">
        <f t="shared" si="48"/>
        <v>2.5840044450341066E-2</v>
      </c>
      <c r="Q427" s="20" t="str">
        <f t="shared" si="49"/>
        <v>0-10%</v>
      </c>
      <c r="R427" s="10"/>
      <c r="S427" s="10"/>
      <c r="T427" s="10"/>
      <c r="U427" s="10"/>
    </row>
    <row r="428" spans="1:21" x14ac:dyDescent="0.3">
      <c r="A428" s="6" t="s">
        <v>1691</v>
      </c>
      <c r="B428" s="6" t="s">
        <v>431</v>
      </c>
      <c r="C428" s="6">
        <v>305496913</v>
      </c>
      <c r="D428" s="6">
        <v>6913</v>
      </c>
      <c r="E428" s="6" t="s">
        <v>1344</v>
      </c>
      <c r="F428" s="7">
        <v>5205</v>
      </c>
      <c r="G428" s="10">
        <f t="shared" si="51"/>
        <v>4.7577752161383291</v>
      </c>
      <c r="H428" s="8">
        <v>24764.22</v>
      </c>
      <c r="I428" s="8" t="s">
        <v>1683</v>
      </c>
      <c r="J428" s="10">
        <v>3.9729999999999999</v>
      </c>
      <c r="K428" s="20">
        <f t="shared" si="44"/>
        <v>0.83505416282039169</v>
      </c>
      <c r="L428" s="10">
        <v>0.36399999999999999</v>
      </c>
      <c r="M428" s="14">
        <v>41.019126605504582</v>
      </c>
      <c r="N428" s="28">
        <v>1</v>
      </c>
      <c r="O428" s="11">
        <f t="shared" si="47"/>
        <v>0.42077521613832924</v>
      </c>
      <c r="P428" s="20">
        <f t="shared" si="48"/>
        <v>8.8439490523020858E-2</v>
      </c>
      <c r="Q428" s="20" t="str">
        <f t="shared" si="49"/>
        <v>0-10%</v>
      </c>
      <c r="R428" s="10"/>
      <c r="S428" s="10"/>
      <c r="T428" s="10"/>
      <c r="U428" s="10"/>
    </row>
    <row r="429" spans="1:21" x14ac:dyDescent="0.3">
      <c r="A429" s="6" t="s">
        <v>1687</v>
      </c>
      <c r="B429" s="6" t="s">
        <v>43</v>
      </c>
      <c r="C429" s="6">
        <v>301106921</v>
      </c>
      <c r="D429" s="6">
        <v>6921</v>
      </c>
      <c r="E429" s="6" t="s">
        <v>1108</v>
      </c>
      <c r="F429" s="7">
        <v>126960</v>
      </c>
      <c r="G429" s="10">
        <v>4.6050635633270343</v>
      </c>
      <c r="H429" s="8">
        <v>584658.87000000023</v>
      </c>
      <c r="I429" s="8" t="s">
        <v>1683</v>
      </c>
      <c r="J429" s="10">
        <v>2.31338</v>
      </c>
      <c r="K429" s="20">
        <f t="shared" si="44"/>
        <v>0.50235571522245082</v>
      </c>
      <c r="L429" s="10">
        <v>0.54500000000000004</v>
      </c>
      <c r="M429" s="14">
        <v>61.415999999999997</v>
      </c>
      <c r="N429" s="28">
        <v>1</v>
      </c>
      <c r="O429" s="11">
        <f t="shared" si="47"/>
        <v>1.7466835633270343</v>
      </c>
      <c r="P429" s="20">
        <f t="shared" si="48"/>
        <v>0.37929629836968037</v>
      </c>
      <c r="Q429" s="20" t="str">
        <f t="shared" si="49"/>
        <v>26-50%</v>
      </c>
      <c r="R429" s="10"/>
      <c r="S429" s="10"/>
      <c r="T429" s="10"/>
      <c r="U429" s="10"/>
    </row>
    <row r="430" spans="1:21" x14ac:dyDescent="0.3">
      <c r="A430" s="6" t="s">
        <v>1687</v>
      </c>
      <c r="B430" s="6" t="s">
        <v>97</v>
      </c>
      <c r="C430" s="6">
        <v>301106921</v>
      </c>
      <c r="D430" s="6">
        <v>6921</v>
      </c>
      <c r="E430" s="6" t="s">
        <v>1108</v>
      </c>
      <c r="F430" s="7">
        <v>49500</v>
      </c>
      <c r="G430" s="10">
        <v>4.8499999999999996</v>
      </c>
      <c r="H430" s="8">
        <v>240075</v>
      </c>
      <c r="I430" s="8" t="s">
        <v>1683</v>
      </c>
      <c r="J430" s="10">
        <v>2.31338</v>
      </c>
      <c r="K430" s="20">
        <f t="shared" si="44"/>
        <v>0.47698556701030925</v>
      </c>
      <c r="L430" s="10">
        <v>0.54500000000000004</v>
      </c>
      <c r="M430" s="14">
        <v>61.415999999999997</v>
      </c>
      <c r="N430" s="28">
        <v>1</v>
      </c>
      <c r="O430" s="11">
        <f t="shared" si="47"/>
        <v>1.9916199999999997</v>
      </c>
      <c r="P430" s="20">
        <f t="shared" si="48"/>
        <v>0.41064329896907215</v>
      </c>
      <c r="Q430" s="20" t="str">
        <f t="shared" si="49"/>
        <v>26-50%</v>
      </c>
      <c r="R430" s="10"/>
      <c r="S430" s="10"/>
      <c r="T430" s="10"/>
      <c r="U430" s="10"/>
    </row>
    <row r="431" spans="1:21" x14ac:dyDescent="0.3">
      <c r="A431" s="6" t="s">
        <v>1687</v>
      </c>
      <c r="B431" s="6" t="s">
        <v>149</v>
      </c>
      <c r="C431" s="6">
        <v>301106921</v>
      </c>
      <c r="D431" s="6">
        <v>6921</v>
      </c>
      <c r="E431" s="6" t="s">
        <v>1166</v>
      </c>
      <c r="F431" s="7">
        <v>16800</v>
      </c>
      <c r="G431" s="10">
        <v>8.3445220238095263</v>
      </c>
      <c r="H431" s="8">
        <v>140187.97000000003</v>
      </c>
      <c r="I431" s="8" t="s">
        <v>1683</v>
      </c>
      <c r="J431" s="10">
        <v>3.3267019230769228</v>
      </c>
      <c r="K431" s="20">
        <f t="shared" si="44"/>
        <v>0.39866896073673291</v>
      </c>
      <c r="L431" s="10">
        <v>0.376</v>
      </c>
      <c r="M431" s="14">
        <v>109.61999999999999</v>
      </c>
      <c r="N431" s="28">
        <v>1</v>
      </c>
      <c r="O431" s="11">
        <f t="shared" si="47"/>
        <v>4.6418201007326028</v>
      </c>
      <c r="P431" s="20">
        <f t="shared" si="48"/>
        <v>0.55627153808067631</v>
      </c>
      <c r="Q431" s="20" t="str">
        <f t="shared" si="49"/>
        <v xml:space="preserve"> GM maagiore 50%</v>
      </c>
      <c r="R431" s="10"/>
      <c r="S431" s="10"/>
      <c r="T431" s="10"/>
      <c r="U431" s="10"/>
    </row>
    <row r="432" spans="1:21" x14ac:dyDescent="0.3">
      <c r="A432" s="6" t="s">
        <v>1687</v>
      </c>
      <c r="B432" s="6" t="s">
        <v>250</v>
      </c>
      <c r="C432" s="6">
        <v>301106921</v>
      </c>
      <c r="D432" s="6">
        <v>6921</v>
      </c>
      <c r="E432" s="6" t="s">
        <v>1234</v>
      </c>
      <c r="F432" s="7">
        <v>9480</v>
      </c>
      <c r="G432" s="10">
        <f>+H432/F432</f>
        <v>6.4</v>
      </c>
      <c r="H432" s="8">
        <v>60672</v>
      </c>
      <c r="I432" s="8" t="s">
        <v>1683</v>
      </c>
      <c r="J432" s="10">
        <v>2.31338</v>
      </c>
      <c r="K432" s="20">
        <f t="shared" si="44"/>
        <v>0.36146562500000001</v>
      </c>
      <c r="L432" s="10">
        <v>0.54500000000000004</v>
      </c>
      <c r="M432" s="14">
        <v>61.415999999999997</v>
      </c>
      <c r="N432" s="28">
        <v>1</v>
      </c>
      <c r="O432" s="11">
        <f t="shared" si="47"/>
        <v>3.54162</v>
      </c>
      <c r="P432" s="20">
        <f t="shared" si="48"/>
        <v>0.55337812499999994</v>
      </c>
      <c r="Q432" s="20" t="str">
        <f t="shared" si="49"/>
        <v xml:space="preserve"> GM maagiore 50%</v>
      </c>
      <c r="R432" s="10"/>
      <c r="S432" s="10"/>
      <c r="T432" s="10"/>
      <c r="U432" s="10"/>
    </row>
    <row r="433" spans="1:21" x14ac:dyDescent="0.3">
      <c r="A433" s="6" t="s">
        <v>1687</v>
      </c>
      <c r="B433" s="6" t="s">
        <v>149</v>
      </c>
      <c r="C433" s="6">
        <v>301106921</v>
      </c>
      <c r="D433" s="6">
        <v>6921</v>
      </c>
      <c r="E433" s="6" t="s">
        <v>1166</v>
      </c>
      <c r="F433" s="7">
        <v>9000</v>
      </c>
      <c r="G433" s="10">
        <f>+H433/F433</f>
        <v>8.67</v>
      </c>
      <c r="H433" s="8">
        <v>78030</v>
      </c>
      <c r="I433" s="8" t="s">
        <v>1683</v>
      </c>
      <c r="J433" s="10">
        <v>3.3267019230769228</v>
      </c>
      <c r="K433" s="20">
        <f t="shared" si="44"/>
        <v>0.38370264395350895</v>
      </c>
      <c r="L433" s="10">
        <v>0.376</v>
      </c>
      <c r="M433" s="14">
        <v>109.61999999999999</v>
      </c>
      <c r="N433" s="28">
        <v>1</v>
      </c>
      <c r="O433" s="11">
        <f t="shared" si="47"/>
        <v>4.9672980769230763</v>
      </c>
      <c r="P433" s="20">
        <f t="shared" si="48"/>
        <v>0.572929420637033</v>
      </c>
      <c r="Q433" s="20" t="str">
        <f t="shared" si="49"/>
        <v xml:space="preserve"> GM maagiore 50%</v>
      </c>
      <c r="R433" s="10"/>
      <c r="S433" s="10"/>
      <c r="T433" s="10"/>
      <c r="U433" s="10"/>
    </row>
    <row r="434" spans="1:21" x14ac:dyDescent="0.3">
      <c r="A434" s="6" t="s">
        <v>1687</v>
      </c>
      <c r="B434" s="6" t="s">
        <v>420</v>
      </c>
      <c r="C434" s="6">
        <v>301106921</v>
      </c>
      <c r="D434" s="6">
        <v>6921</v>
      </c>
      <c r="E434" s="6" t="s">
        <v>1337</v>
      </c>
      <c r="F434" s="7">
        <v>2280</v>
      </c>
      <c r="G434" s="10">
        <f>+H434/F434</f>
        <v>8.3969605263157892</v>
      </c>
      <c r="H434" s="8">
        <v>19145.07</v>
      </c>
      <c r="I434" s="8" t="s">
        <v>1683</v>
      </c>
      <c r="J434" s="10">
        <v>3.3267019230769228</v>
      </c>
      <c r="K434" s="20">
        <f t="shared" si="44"/>
        <v>0.39617929757453924</v>
      </c>
      <c r="L434" s="10">
        <v>0.376</v>
      </c>
      <c r="M434" s="14">
        <v>109.61999999999999</v>
      </c>
      <c r="N434" s="28">
        <v>1</v>
      </c>
      <c r="O434" s="11">
        <f t="shared" si="47"/>
        <v>4.6942586032388656</v>
      </c>
      <c r="P434" s="20">
        <f t="shared" si="48"/>
        <v>0.55904259505891662</v>
      </c>
      <c r="Q434" s="20" t="str">
        <f t="shared" si="49"/>
        <v xml:space="preserve"> GM maagiore 50%</v>
      </c>
      <c r="R434" s="10"/>
      <c r="S434" s="10"/>
      <c r="T434" s="10"/>
      <c r="U434" s="10"/>
    </row>
    <row r="435" spans="1:21" x14ac:dyDescent="0.3">
      <c r="A435" s="6" t="s">
        <v>1687</v>
      </c>
      <c r="B435" s="6" t="s">
        <v>263</v>
      </c>
      <c r="C435" s="6">
        <v>301106921</v>
      </c>
      <c r="D435" s="6">
        <v>6921</v>
      </c>
      <c r="E435" s="6" t="s">
        <v>1234</v>
      </c>
      <c r="F435" s="7">
        <v>10980</v>
      </c>
      <c r="G435" s="10">
        <f>+H435/F435</f>
        <v>6.1801402550091078</v>
      </c>
      <c r="H435" s="8">
        <v>67857.94</v>
      </c>
      <c r="I435" s="8" t="s">
        <v>1683</v>
      </c>
      <c r="J435" s="10">
        <v>3.3267019230769228</v>
      </c>
      <c r="K435" s="20">
        <f t="shared" si="44"/>
        <v>0.53828906558885536</v>
      </c>
      <c r="L435" s="10">
        <v>0.376</v>
      </c>
      <c r="M435" s="14">
        <v>109.61999999999999</v>
      </c>
      <c r="N435" s="28">
        <v>1</v>
      </c>
      <c r="O435" s="11">
        <f t="shared" si="47"/>
        <v>2.4774383319321851</v>
      </c>
      <c r="P435" s="20">
        <f t="shared" si="48"/>
        <v>0.40087089122680986</v>
      </c>
      <c r="Q435" s="20" t="str">
        <f t="shared" si="49"/>
        <v>26-50%</v>
      </c>
      <c r="R435" s="10"/>
      <c r="S435" s="10"/>
      <c r="T435" s="10"/>
      <c r="U435" s="10"/>
    </row>
    <row r="436" spans="1:21" x14ac:dyDescent="0.3">
      <c r="A436" s="6" t="s">
        <v>1687</v>
      </c>
      <c r="B436" s="6" t="s">
        <v>119</v>
      </c>
      <c r="C436" s="6">
        <v>301106923</v>
      </c>
      <c r="D436" s="6">
        <v>6923</v>
      </c>
      <c r="E436" s="6" t="s">
        <v>1151</v>
      </c>
      <c r="F436" s="7">
        <v>19120</v>
      </c>
      <c r="G436" s="10">
        <v>9.81</v>
      </c>
      <c r="H436" s="8">
        <v>187567.2</v>
      </c>
      <c r="I436" s="8" t="s">
        <v>1683</v>
      </c>
      <c r="J436" s="10">
        <v>6.4365096153846153</v>
      </c>
      <c r="K436" s="20">
        <f t="shared" si="44"/>
        <v>0.65611718811260089</v>
      </c>
      <c r="L436" s="10">
        <v>1.0740000000000001</v>
      </c>
      <c r="M436" s="14">
        <v>80.349999999999994</v>
      </c>
      <c r="N436" s="28">
        <v>1</v>
      </c>
      <c r="O436" s="11">
        <f t="shared" si="47"/>
        <v>2.2994903846153854</v>
      </c>
      <c r="P436" s="20">
        <f t="shared" si="48"/>
        <v>0.23440268956324009</v>
      </c>
      <c r="Q436" s="20" t="str">
        <f t="shared" si="49"/>
        <v>11-25%</v>
      </c>
      <c r="R436" s="10"/>
      <c r="S436" s="10"/>
      <c r="T436" s="10"/>
      <c r="U436" s="10"/>
    </row>
    <row r="437" spans="1:21" x14ac:dyDescent="0.3">
      <c r="A437" s="6" t="s">
        <v>1687</v>
      </c>
      <c r="B437" s="6" t="s">
        <v>172</v>
      </c>
      <c r="C437" s="6">
        <v>301106923</v>
      </c>
      <c r="D437" s="6">
        <v>6923</v>
      </c>
      <c r="E437" s="6" t="s">
        <v>1185</v>
      </c>
      <c r="F437" s="7">
        <v>11280</v>
      </c>
      <c r="G437" s="10">
        <v>10.129999999999999</v>
      </c>
      <c r="H437" s="8">
        <v>114266.4</v>
      </c>
      <c r="I437" s="8" t="s">
        <v>1683</v>
      </c>
      <c r="J437" s="10">
        <v>6.2225865384615391</v>
      </c>
      <c r="K437" s="20">
        <f t="shared" si="44"/>
        <v>0.61427310350064557</v>
      </c>
      <c r="L437" s="10">
        <v>1.0349999999999999</v>
      </c>
      <c r="M437" s="14">
        <v>77.432262569832389</v>
      </c>
      <c r="N437" s="28">
        <v>1</v>
      </c>
      <c r="O437" s="11">
        <f t="shared" si="47"/>
        <v>2.8724134615384598</v>
      </c>
      <c r="P437" s="20">
        <f t="shared" si="48"/>
        <v>0.28355512947072659</v>
      </c>
      <c r="Q437" s="20" t="str">
        <f t="shared" si="49"/>
        <v>26-50%</v>
      </c>
      <c r="R437" s="10"/>
      <c r="S437" s="10"/>
      <c r="T437" s="10"/>
      <c r="U437" s="10"/>
    </row>
    <row r="438" spans="1:21" x14ac:dyDescent="0.3">
      <c r="A438" s="6" t="s">
        <v>1687</v>
      </c>
      <c r="B438" s="6" t="s">
        <v>967</v>
      </c>
      <c r="C438" s="6">
        <v>301106923</v>
      </c>
      <c r="D438" s="6">
        <v>6923</v>
      </c>
      <c r="E438" s="6" t="s">
        <v>1614</v>
      </c>
      <c r="F438" s="7">
        <v>12</v>
      </c>
      <c r="G438" s="10">
        <f t="shared" ref="G438:G455" si="53">+H438/F438</f>
        <v>12.255833333333333</v>
      </c>
      <c r="H438" s="8">
        <v>147.07</v>
      </c>
      <c r="I438" s="8" t="s">
        <v>1683</v>
      </c>
      <c r="J438" s="10">
        <v>6.4365096153846153</v>
      </c>
      <c r="K438" s="20">
        <f t="shared" si="44"/>
        <v>0.52517927099078932</v>
      </c>
      <c r="L438" s="10">
        <v>1.0740000000000001</v>
      </c>
      <c r="M438" s="14">
        <v>80.349999999999994</v>
      </c>
      <c r="N438" s="28">
        <v>1</v>
      </c>
      <c r="O438" s="11">
        <f t="shared" si="47"/>
        <v>4.7453237179487182</v>
      </c>
      <c r="P438" s="20">
        <f t="shared" si="48"/>
        <v>0.38718898902144977</v>
      </c>
      <c r="Q438" s="20" t="str">
        <f t="shared" si="49"/>
        <v>26-50%</v>
      </c>
      <c r="R438" s="10"/>
      <c r="S438" s="10"/>
      <c r="T438" s="10"/>
      <c r="U438" s="10"/>
    </row>
    <row r="439" spans="1:21" x14ac:dyDescent="0.3">
      <c r="A439" s="6" t="s">
        <v>1687</v>
      </c>
      <c r="B439" s="6" t="s">
        <v>759</v>
      </c>
      <c r="C439" s="6">
        <v>301106923</v>
      </c>
      <c r="D439" s="6">
        <v>6923</v>
      </c>
      <c r="E439" s="6" t="s">
        <v>1185</v>
      </c>
      <c r="F439" s="7">
        <v>60</v>
      </c>
      <c r="G439" s="10">
        <f t="shared" si="53"/>
        <v>12.255333333333333</v>
      </c>
      <c r="H439" s="8">
        <v>735.31999999999994</v>
      </c>
      <c r="I439" s="8" t="s">
        <v>1683</v>
      </c>
      <c r="J439" s="10">
        <v>6.4365096153846153</v>
      </c>
      <c r="K439" s="20">
        <f t="shared" si="44"/>
        <v>0.52520069755083088</v>
      </c>
      <c r="L439" s="10">
        <v>1.0740000000000001</v>
      </c>
      <c r="M439" s="14">
        <v>80.349999999999994</v>
      </c>
      <c r="N439" s="28">
        <v>1</v>
      </c>
      <c r="O439" s="11">
        <f t="shared" si="47"/>
        <v>4.7448237179487176</v>
      </c>
      <c r="P439" s="20">
        <f t="shared" si="48"/>
        <v>0.38716398721226553</v>
      </c>
      <c r="Q439" s="20" t="str">
        <f t="shared" si="49"/>
        <v>26-50%</v>
      </c>
      <c r="R439" s="10"/>
      <c r="S439" s="10"/>
      <c r="T439" s="10"/>
      <c r="U439" s="10"/>
    </row>
    <row r="440" spans="1:21" x14ac:dyDescent="0.3">
      <c r="A440" s="6" t="s">
        <v>1687</v>
      </c>
      <c r="B440" s="6" t="s">
        <v>565</v>
      </c>
      <c r="C440" s="6">
        <v>301106923</v>
      </c>
      <c r="D440" s="6">
        <v>6923</v>
      </c>
      <c r="E440" s="6" t="s">
        <v>1393</v>
      </c>
      <c r="F440" s="7">
        <v>360</v>
      </c>
      <c r="G440" s="10">
        <f t="shared" si="53"/>
        <v>10.263583333333333</v>
      </c>
      <c r="H440" s="8">
        <v>3694.89</v>
      </c>
      <c r="I440" s="8" t="s">
        <v>1683</v>
      </c>
      <c r="J440" s="10">
        <v>6.4365096153846153</v>
      </c>
      <c r="K440" s="20">
        <f t="shared" si="44"/>
        <v>0.62712109468440513</v>
      </c>
      <c r="L440" s="10">
        <v>1.0740000000000001</v>
      </c>
      <c r="M440" s="14">
        <v>80.349999999999994</v>
      </c>
      <c r="N440" s="28">
        <v>1</v>
      </c>
      <c r="O440" s="11">
        <f t="shared" si="47"/>
        <v>2.7530737179487179</v>
      </c>
      <c r="P440" s="20">
        <f t="shared" si="48"/>
        <v>0.26823708918575073</v>
      </c>
      <c r="Q440" s="20" t="str">
        <f t="shared" si="49"/>
        <v>26-50%</v>
      </c>
      <c r="R440" s="10"/>
      <c r="S440" s="10"/>
      <c r="T440" s="10"/>
      <c r="U440" s="10"/>
    </row>
    <row r="441" spans="1:21" x14ac:dyDescent="0.3">
      <c r="A441" s="6" t="s">
        <v>1687</v>
      </c>
      <c r="B441" s="6" t="s">
        <v>408</v>
      </c>
      <c r="C441" s="6">
        <v>301106923</v>
      </c>
      <c r="D441" s="6">
        <v>6923</v>
      </c>
      <c r="E441" s="6" t="s">
        <v>1151</v>
      </c>
      <c r="F441" s="7">
        <v>1673</v>
      </c>
      <c r="G441" s="10">
        <f t="shared" si="53"/>
        <v>10.734202032277345</v>
      </c>
      <c r="H441" s="8">
        <v>17958.32</v>
      </c>
      <c r="I441" s="8" t="s">
        <v>1683</v>
      </c>
      <c r="J441" s="10">
        <v>6.4365096153846153</v>
      </c>
      <c r="K441" s="20">
        <f t="shared" si="44"/>
        <v>0.59962627832327642</v>
      </c>
      <c r="L441" s="10">
        <v>1.0740000000000001</v>
      </c>
      <c r="M441" s="14">
        <v>80.349999999999994</v>
      </c>
      <c r="N441" s="28">
        <v>1</v>
      </c>
      <c r="O441" s="11">
        <f t="shared" si="47"/>
        <v>3.2236924168927299</v>
      </c>
      <c r="P441" s="20">
        <f t="shared" si="48"/>
        <v>0.30031970771550665</v>
      </c>
      <c r="Q441" s="20" t="str">
        <f t="shared" si="49"/>
        <v>26-50%</v>
      </c>
      <c r="R441" s="10"/>
      <c r="S441" s="10"/>
      <c r="T441" s="10"/>
      <c r="U441" s="10"/>
    </row>
    <row r="442" spans="1:21" x14ac:dyDescent="0.3">
      <c r="A442" s="6" t="s">
        <v>1687</v>
      </c>
      <c r="B442" s="6" t="s">
        <v>269</v>
      </c>
      <c r="C442" s="6">
        <v>301106923</v>
      </c>
      <c r="D442" s="6">
        <v>6923</v>
      </c>
      <c r="E442" s="6" t="s">
        <v>1185</v>
      </c>
      <c r="F442" s="7">
        <v>5169</v>
      </c>
      <c r="G442" s="10">
        <f t="shared" si="53"/>
        <v>10.130000000000003</v>
      </c>
      <c r="H442" s="8">
        <v>52361.970000000016</v>
      </c>
      <c r="I442" s="8" t="s">
        <v>1683</v>
      </c>
      <c r="J442" s="10">
        <v>6.4365096153846153</v>
      </c>
      <c r="K442" s="20">
        <f t="shared" si="44"/>
        <v>0.63539088009719769</v>
      </c>
      <c r="L442" s="10">
        <v>1.0740000000000001</v>
      </c>
      <c r="M442" s="14">
        <v>80.349999999999994</v>
      </c>
      <c r="N442" s="28">
        <v>1</v>
      </c>
      <c r="O442" s="11">
        <f t="shared" si="47"/>
        <v>2.6194903846153874</v>
      </c>
      <c r="P442" s="20">
        <f t="shared" si="48"/>
        <v>0.25858740223251597</v>
      </c>
      <c r="Q442" s="20" t="str">
        <f t="shared" si="49"/>
        <v>26-50%</v>
      </c>
      <c r="R442" s="10"/>
      <c r="S442" s="10"/>
      <c r="T442" s="10"/>
      <c r="U442" s="10"/>
    </row>
    <row r="443" spans="1:21" x14ac:dyDescent="0.3">
      <c r="A443" s="6" t="s">
        <v>1687</v>
      </c>
      <c r="B443" s="6" t="s">
        <v>351</v>
      </c>
      <c r="C443" s="6">
        <v>301106923</v>
      </c>
      <c r="D443" s="6">
        <v>6923</v>
      </c>
      <c r="E443" s="6" t="s">
        <v>1305</v>
      </c>
      <c r="F443" s="7">
        <v>3000</v>
      </c>
      <c r="G443" s="10">
        <f t="shared" si="53"/>
        <v>9.4359999999999999</v>
      </c>
      <c r="H443" s="8">
        <v>28308</v>
      </c>
      <c r="I443" s="8" t="s">
        <v>1683</v>
      </c>
      <c r="J443" s="10">
        <v>6.4365096153846153</v>
      </c>
      <c r="K443" s="20">
        <f t="shared" si="44"/>
        <v>0.68212268073173121</v>
      </c>
      <c r="L443" s="10">
        <v>1.0740000000000001</v>
      </c>
      <c r="M443" s="14">
        <v>80.349999999999994</v>
      </c>
      <c r="N443" s="28">
        <v>1</v>
      </c>
      <c r="O443" s="11">
        <f t="shared" si="47"/>
        <v>1.9254903846153846</v>
      </c>
      <c r="P443" s="20">
        <f t="shared" si="48"/>
        <v>0.2040579042619102</v>
      </c>
      <c r="Q443" s="20" t="str">
        <f t="shared" si="49"/>
        <v>11-25%</v>
      </c>
      <c r="R443" s="10"/>
      <c r="S443" s="10"/>
      <c r="T443" s="10"/>
      <c r="U443" s="10"/>
    </row>
    <row r="444" spans="1:21" x14ac:dyDescent="0.3">
      <c r="A444" s="6" t="s">
        <v>1687</v>
      </c>
      <c r="B444" s="6" t="s">
        <v>172</v>
      </c>
      <c r="C444" s="6">
        <v>301106923</v>
      </c>
      <c r="D444" s="6">
        <v>6923</v>
      </c>
      <c r="E444" s="6" t="s">
        <v>1185</v>
      </c>
      <c r="F444" s="7">
        <v>240</v>
      </c>
      <c r="G444" s="10">
        <f t="shared" si="53"/>
        <v>12.1</v>
      </c>
      <c r="H444" s="8">
        <v>2904</v>
      </c>
      <c r="I444" s="8" t="s">
        <v>1683</v>
      </c>
      <c r="J444" s="10">
        <v>6.4365096153846153</v>
      </c>
      <c r="K444" s="20">
        <f t="shared" si="44"/>
        <v>0.5319429434202162</v>
      </c>
      <c r="L444" s="10">
        <v>1.0740000000000001</v>
      </c>
      <c r="M444" s="14">
        <v>80.349999999999994</v>
      </c>
      <c r="N444" s="28">
        <v>1</v>
      </c>
      <c r="O444" s="11">
        <f t="shared" si="47"/>
        <v>4.5894903846153845</v>
      </c>
      <c r="P444" s="20">
        <f t="shared" si="48"/>
        <v>0.37929672600127146</v>
      </c>
      <c r="Q444" s="20" t="str">
        <f t="shared" si="49"/>
        <v>26-50%</v>
      </c>
      <c r="R444" s="10"/>
      <c r="S444" s="10"/>
      <c r="T444" s="10"/>
      <c r="U444" s="10"/>
    </row>
    <row r="445" spans="1:21" x14ac:dyDescent="0.3">
      <c r="A445" s="6" t="s">
        <v>1687</v>
      </c>
      <c r="B445" s="6" t="s">
        <v>541</v>
      </c>
      <c r="C445" s="6">
        <v>301106923</v>
      </c>
      <c r="D445" s="6">
        <v>6923</v>
      </c>
      <c r="E445" s="6" t="s">
        <v>1393</v>
      </c>
      <c r="F445" s="7">
        <v>370</v>
      </c>
      <c r="G445" s="10">
        <f t="shared" si="53"/>
        <v>12.1</v>
      </c>
      <c r="H445" s="8">
        <v>4477</v>
      </c>
      <c r="I445" s="8" t="s">
        <v>1683</v>
      </c>
      <c r="J445" s="10">
        <v>6.4365096153846153</v>
      </c>
      <c r="K445" s="20">
        <f t="shared" si="44"/>
        <v>0.53194294342021609</v>
      </c>
      <c r="L445" s="10">
        <v>1.0740000000000001</v>
      </c>
      <c r="M445" s="14">
        <v>80.349999999999994</v>
      </c>
      <c r="N445" s="28">
        <v>1</v>
      </c>
      <c r="O445" s="11">
        <f t="shared" si="47"/>
        <v>4.5894903846153845</v>
      </c>
      <c r="P445" s="20">
        <f t="shared" si="48"/>
        <v>0.37929672600127146</v>
      </c>
      <c r="Q445" s="20" t="str">
        <f t="shared" si="49"/>
        <v>26-50%</v>
      </c>
      <c r="R445" s="10"/>
      <c r="S445" s="10"/>
      <c r="T445" s="10"/>
      <c r="U445" s="10"/>
    </row>
    <row r="446" spans="1:21" x14ac:dyDescent="0.3">
      <c r="A446" s="6" t="s">
        <v>1687</v>
      </c>
      <c r="B446" s="6" t="s">
        <v>119</v>
      </c>
      <c r="C446" s="6">
        <v>301106923</v>
      </c>
      <c r="D446" s="6">
        <v>6923</v>
      </c>
      <c r="E446" s="6" t="s">
        <v>1151</v>
      </c>
      <c r="F446" s="7">
        <v>540</v>
      </c>
      <c r="G446" s="10">
        <f t="shared" si="53"/>
        <v>12.1</v>
      </c>
      <c r="H446" s="8">
        <v>6534</v>
      </c>
      <c r="I446" s="8" t="s">
        <v>1683</v>
      </c>
      <c r="J446" s="10">
        <v>6.4365096153846153</v>
      </c>
      <c r="K446" s="20">
        <f t="shared" si="44"/>
        <v>0.53194294342021609</v>
      </c>
      <c r="L446" s="10">
        <v>1.0740000000000001</v>
      </c>
      <c r="M446" s="14">
        <v>80.349999999999994</v>
      </c>
      <c r="N446" s="28">
        <v>1</v>
      </c>
      <c r="O446" s="11">
        <f t="shared" si="47"/>
        <v>4.5894903846153845</v>
      </c>
      <c r="P446" s="20">
        <f t="shared" si="48"/>
        <v>0.37929672600127146</v>
      </c>
      <c r="Q446" s="20" t="str">
        <f t="shared" si="49"/>
        <v>26-50%</v>
      </c>
      <c r="R446" s="10"/>
      <c r="S446" s="10"/>
      <c r="T446" s="10"/>
      <c r="U446" s="10"/>
    </row>
    <row r="447" spans="1:21" x14ac:dyDescent="0.3">
      <c r="A447" s="6" t="s">
        <v>1687</v>
      </c>
      <c r="B447" s="6" t="s">
        <v>795</v>
      </c>
      <c r="C447" s="6">
        <v>301106923</v>
      </c>
      <c r="D447" s="6">
        <v>6923</v>
      </c>
      <c r="E447" s="6" t="s">
        <v>1305</v>
      </c>
      <c r="F447" s="7">
        <v>60</v>
      </c>
      <c r="G447" s="10">
        <f t="shared" si="53"/>
        <v>9.7959999999999994</v>
      </c>
      <c r="H447" s="8">
        <v>587.76</v>
      </c>
      <c r="I447" s="8" t="s">
        <v>1683</v>
      </c>
      <c r="J447" s="10">
        <v>6.4365096153846153</v>
      </c>
      <c r="K447" s="20">
        <f t="shared" si="44"/>
        <v>0.65705488111317023</v>
      </c>
      <c r="L447" s="10">
        <v>1.0740000000000001</v>
      </c>
      <c r="M447" s="14">
        <v>80.349999999999994</v>
      </c>
      <c r="N447" s="28">
        <v>1</v>
      </c>
      <c r="O447" s="11">
        <f t="shared" si="47"/>
        <v>2.2854903846153842</v>
      </c>
      <c r="P447" s="20">
        <f t="shared" si="48"/>
        <v>0.23330853252504943</v>
      </c>
      <c r="Q447" s="20" t="str">
        <f t="shared" si="49"/>
        <v>11-25%</v>
      </c>
      <c r="R447" s="10"/>
      <c r="S447" s="10"/>
      <c r="T447" s="10"/>
      <c r="U447" s="10"/>
    </row>
    <row r="448" spans="1:21" x14ac:dyDescent="0.3">
      <c r="A448" s="6" t="s">
        <v>1687</v>
      </c>
      <c r="B448" s="6" t="s">
        <v>655</v>
      </c>
      <c r="C448" s="6">
        <v>301106923</v>
      </c>
      <c r="D448" s="6">
        <v>6923</v>
      </c>
      <c r="E448" s="6" t="s">
        <v>1185</v>
      </c>
      <c r="F448" s="7">
        <v>144</v>
      </c>
      <c r="G448" s="10">
        <f t="shared" si="53"/>
        <v>12.256736111111111</v>
      </c>
      <c r="H448" s="8">
        <v>1764.97</v>
      </c>
      <c r="I448" s="8" t="s">
        <v>1683</v>
      </c>
      <c r="J448" s="10">
        <v>6.4365096153846153</v>
      </c>
      <c r="K448" s="20">
        <f t="shared" si="44"/>
        <v>0.5251405885739614</v>
      </c>
      <c r="L448" s="10">
        <v>1.0740000000000001</v>
      </c>
      <c r="M448" s="14">
        <v>80.349999999999994</v>
      </c>
      <c r="N448" s="28">
        <v>1</v>
      </c>
      <c r="O448" s="11">
        <f t="shared" si="47"/>
        <v>4.7462264957264964</v>
      </c>
      <c r="P448" s="20">
        <f t="shared" si="48"/>
        <v>0.38723412601042251</v>
      </c>
      <c r="Q448" s="20" t="str">
        <f t="shared" si="49"/>
        <v>26-50%</v>
      </c>
      <c r="R448" s="10"/>
      <c r="S448" s="10"/>
      <c r="T448" s="10"/>
      <c r="U448" s="10"/>
    </row>
    <row r="449" spans="1:21" x14ac:dyDescent="0.3">
      <c r="A449" s="6" t="s">
        <v>1687</v>
      </c>
      <c r="B449" s="6" t="s">
        <v>679</v>
      </c>
      <c r="C449" s="6">
        <v>301106923</v>
      </c>
      <c r="D449" s="6">
        <v>6923</v>
      </c>
      <c r="E449" s="6" t="s">
        <v>1151</v>
      </c>
      <c r="F449" s="7">
        <v>137</v>
      </c>
      <c r="G449" s="10">
        <f t="shared" si="53"/>
        <v>10.741605839416058</v>
      </c>
      <c r="H449" s="8">
        <v>1471.6</v>
      </c>
      <c r="I449" s="8" t="s">
        <v>1683</v>
      </c>
      <c r="J449" s="10">
        <v>6.4365096153846153</v>
      </c>
      <c r="K449" s="20">
        <f t="shared" si="44"/>
        <v>0.59921297724088907</v>
      </c>
      <c r="L449" s="10">
        <v>1.0740000000000001</v>
      </c>
      <c r="M449" s="14">
        <v>80.349999999999994</v>
      </c>
      <c r="N449" s="28">
        <v>1</v>
      </c>
      <c r="O449" s="11">
        <f t="shared" si="47"/>
        <v>3.2310962240314431</v>
      </c>
      <c r="P449" s="20">
        <f t="shared" si="48"/>
        <v>0.30080197247370732</v>
      </c>
      <c r="Q449" s="20" t="str">
        <f t="shared" si="49"/>
        <v>26-50%</v>
      </c>
      <c r="R449" s="10"/>
      <c r="S449" s="10"/>
      <c r="T449" s="10"/>
      <c r="U449" s="10"/>
    </row>
    <row r="450" spans="1:21" x14ac:dyDescent="0.3">
      <c r="A450" s="6" t="s">
        <v>1687</v>
      </c>
      <c r="B450" s="6" t="s">
        <v>568</v>
      </c>
      <c r="C450" s="6">
        <v>301106923</v>
      </c>
      <c r="D450" s="6">
        <v>6923</v>
      </c>
      <c r="E450" s="6" t="s">
        <v>1185</v>
      </c>
      <c r="F450" s="7">
        <v>536</v>
      </c>
      <c r="G450" s="10">
        <f t="shared" si="53"/>
        <v>10.663003731343283</v>
      </c>
      <c r="H450" s="8">
        <v>5715.37</v>
      </c>
      <c r="I450" s="8" t="s">
        <v>1683</v>
      </c>
      <c r="J450" s="10">
        <v>6.4365096153846153</v>
      </c>
      <c r="K450" s="20">
        <f t="shared" si="44"/>
        <v>0.60363006311860024</v>
      </c>
      <c r="L450" s="10">
        <v>1.0740000000000001</v>
      </c>
      <c r="M450" s="14">
        <v>80.349999999999994</v>
      </c>
      <c r="N450" s="28">
        <v>1</v>
      </c>
      <c r="O450" s="11">
        <f t="shared" si="47"/>
        <v>3.1524941159586675</v>
      </c>
      <c r="P450" s="20">
        <f t="shared" si="48"/>
        <v>0.29564784889759471</v>
      </c>
      <c r="Q450" s="20" t="str">
        <f t="shared" si="49"/>
        <v>26-50%</v>
      </c>
      <c r="R450" s="10"/>
      <c r="S450" s="10"/>
      <c r="T450" s="10"/>
      <c r="U450" s="10"/>
    </row>
    <row r="451" spans="1:21" x14ac:dyDescent="0.3">
      <c r="A451" s="6" t="s">
        <v>1687</v>
      </c>
      <c r="B451" s="6" t="s">
        <v>540</v>
      </c>
      <c r="C451" s="6">
        <v>301106923</v>
      </c>
      <c r="D451" s="6">
        <v>6923</v>
      </c>
      <c r="E451" s="6" t="s">
        <v>1305</v>
      </c>
      <c r="F451" s="7">
        <v>479</v>
      </c>
      <c r="G451" s="10">
        <f t="shared" si="53"/>
        <v>9.35</v>
      </c>
      <c r="H451" s="8">
        <v>4478.6499999999996</v>
      </c>
      <c r="I451" s="8" t="s">
        <v>1683</v>
      </c>
      <c r="J451" s="10">
        <v>6.4365096153846153</v>
      </c>
      <c r="K451" s="20">
        <f t="shared" ref="K451:K514" si="54">+(J451*F451)/H451</f>
        <v>0.6883967503085151</v>
      </c>
      <c r="L451" s="10">
        <v>1.0740000000000001</v>
      </c>
      <c r="M451" s="14">
        <v>80.349999999999994</v>
      </c>
      <c r="N451" s="28">
        <v>1</v>
      </c>
      <c r="O451" s="11">
        <f t="shared" si="47"/>
        <v>1.8394903846153843</v>
      </c>
      <c r="P451" s="20">
        <f t="shared" si="48"/>
        <v>0.19673693953105714</v>
      </c>
      <c r="Q451" s="20" t="str">
        <f t="shared" si="49"/>
        <v>11-25%</v>
      </c>
      <c r="R451" s="10"/>
      <c r="S451" s="10"/>
      <c r="T451" s="10"/>
      <c r="U451" s="10"/>
    </row>
    <row r="452" spans="1:21" x14ac:dyDescent="0.3">
      <c r="A452" s="6" t="s">
        <v>1687</v>
      </c>
      <c r="B452" s="6" t="s">
        <v>511</v>
      </c>
      <c r="C452" s="6">
        <v>301106923</v>
      </c>
      <c r="D452" s="6">
        <v>6923</v>
      </c>
      <c r="E452" s="6" t="s">
        <v>1185</v>
      </c>
      <c r="F452" s="7">
        <v>606</v>
      </c>
      <c r="G452" s="10">
        <f t="shared" si="53"/>
        <v>10.133250825082508</v>
      </c>
      <c r="H452" s="8">
        <v>6140.75</v>
      </c>
      <c r="I452" s="8" t="s">
        <v>1683</v>
      </c>
      <c r="J452" s="10">
        <v>6.4365096153846153</v>
      </c>
      <c r="K452" s="20">
        <f t="shared" si="54"/>
        <v>0.63518704179832708</v>
      </c>
      <c r="L452" s="10">
        <v>1.0740000000000001</v>
      </c>
      <c r="M452" s="14">
        <v>80.349999999999994</v>
      </c>
      <c r="N452" s="28">
        <v>1</v>
      </c>
      <c r="O452" s="11">
        <f t="shared" si="47"/>
        <v>2.6227412096978924</v>
      </c>
      <c r="P452" s="20">
        <f t="shared" si="48"/>
        <v>0.25882525311678911</v>
      </c>
      <c r="Q452" s="20" t="str">
        <f t="shared" si="49"/>
        <v>26-50%</v>
      </c>
      <c r="R452" s="10"/>
      <c r="S452" s="10"/>
      <c r="T452" s="10"/>
      <c r="U452" s="10"/>
    </row>
    <row r="453" spans="1:21" x14ac:dyDescent="0.3">
      <c r="A453" s="6" t="s">
        <v>1687</v>
      </c>
      <c r="B453" s="6" t="s">
        <v>747</v>
      </c>
      <c r="C453" s="6">
        <v>301106923</v>
      </c>
      <c r="D453" s="6">
        <v>6923</v>
      </c>
      <c r="E453" s="6" t="s">
        <v>1393</v>
      </c>
      <c r="F453" s="7">
        <v>68</v>
      </c>
      <c r="G453" s="10">
        <f t="shared" si="53"/>
        <v>12.1</v>
      </c>
      <c r="H453" s="8">
        <v>822.8</v>
      </c>
      <c r="I453" s="8" t="s">
        <v>1683</v>
      </c>
      <c r="J453" s="10">
        <v>6.4365096153846153</v>
      </c>
      <c r="K453" s="20">
        <f t="shared" si="54"/>
        <v>0.53194294342021609</v>
      </c>
      <c r="L453" s="10">
        <v>1.0740000000000001</v>
      </c>
      <c r="M453" s="14">
        <v>80.349999999999994</v>
      </c>
      <c r="N453" s="28">
        <v>1</v>
      </c>
      <c r="O453" s="11">
        <f t="shared" si="47"/>
        <v>4.5894903846153845</v>
      </c>
      <c r="P453" s="20">
        <f t="shared" si="48"/>
        <v>0.37929672600127146</v>
      </c>
      <c r="Q453" s="20" t="str">
        <f t="shared" si="49"/>
        <v>26-50%</v>
      </c>
      <c r="R453" s="10"/>
      <c r="S453" s="10"/>
      <c r="T453" s="10"/>
      <c r="U453" s="10"/>
    </row>
    <row r="454" spans="1:21" x14ac:dyDescent="0.3">
      <c r="A454" s="6" t="s">
        <v>1687</v>
      </c>
      <c r="B454" s="6" t="s">
        <v>434</v>
      </c>
      <c r="C454" s="6">
        <v>301106923</v>
      </c>
      <c r="D454" s="6">
        <v>6923</v>
      </c>
      <c r="E454" s="6" t="s">
        <v>1151</v>
      </c>
      <c r="F454" s="7">
        <v>1431</v>
      </c>
      <c r="G454" s="10">
        <f t="shared" si="53"/>
        <v>9.81</v>
      </c>
      <c r="H454" s="8">
        <v>14038.11</v>
      </c>
      <c r="I454" s="8" t="s">
        <v>1683</v>
      </c>
      <c r="J454" s="10">
        <v>6.4365096153846153</v>
      </c>
      <c r="K454" s="20">
        <f t="shared" si="54"/>
        <v>0.656117188112601</v>
      </c>
      <c r="L454" s="10">
        <v>1.0740000000000001</v>
      </c>
      <c r="M454" s="14">
        <v>80.349999999999994</v>
      </c>
      <c r="N454" s="28">
        <v>1</v>
      </c>
      <c r="O454" s="11">
        <f t="shared" si="47"/>
        <v>2.2994903846153854</v>
      </c>
      <c r="P454" s="20">
        <f t="shared" si="48"/>
        <v>0.23440268956324009</v>
      </c>
      <c r="Q454" s="20" t="str">
        <f t="shared" si="49"/>
        <v>11-25%</v>
      </c>
      <c r="R454" s="10"/>
      <c r="S454" s="10"/>
      <c r="T454" s="10"/>
      <c r="U454" s="10"/>
    </row>
    <row r="455" spans="1:21" x14ac:dyDescent="0.3">
      <c r="A455" s="6" t="s">
        <v>1687</v>
      </c>
      <c r="B455" s="6" t="s">
        <v>906</v>
      </c>
      <c r="C455" s="6">
        <v>301106923</v>
      </c>
      <c r="D455" s="6">
        <v>6923</v>
      </c>
      <c r="E455" s="6" t="s">
        <v>1586</v>
      </c>
      <c r="F455" s="7">
        <v>24</v>
      </c>
      <c r="G455" s="10">
        <f t="shared" si="53"/>
        <v>11.925833333333335</v>
      </c>
      <c r="H455" s="8">
        <v>286.22000000000003</v>
      </c>
      <c r="I455" s="8" t="s">
        <v>1683</v>
      </c>
      <c r="J455" s="10">
        <v>6.4365096153846153</v>
      </c>
      <c r="K455" s="20">
        <f t="shared" si="54"/>
        <v>0.53971151830490793</v>
      </c>
      <c r="L455" s="10">
        <v>1.0740000000000001</v>
      </c>
      <c r="M455" s="14">
        <v>80.349999999999994</v>
      </c>
      <c r="N455" s="28">
        <v>1</v>
      </c>
      <c r="O455" s="11">
        <f t="shared" si="47"/>
        <v>4.4153237179487199</v>
      </c>
      <c r="P455" s="20">
        <f t="shared" si="48"/>
        <v>0.37023188187677053</v>
      </c>
      <c r="Q455" s="20" t="str">
        <f t="shared" si="49"/>
        <v>26-50%</v>
      </c>
      <c r="R455" s="10"/>
      <c r="S455" s="10"/>
      <c r="T455" s="10"/>
      <c r="U455" s="10"/>
    </row>
    <row r="456" spans="1:21" x14ac:dyDescent="0.3">
      <c r="A456" s="6" t="s">
        <v>1687</v>
      </c>
      <c r="B456" s="6" t="s">
        <v>28</v>
      </c>
      <c r="C456" s="6">
        <v>301106924</v>
      </c>
      <c r="D456" s="6">
        <v>6924</v>
      </c>
      <c r="E456" s="6" t="s">
        <v>1099</v>
      </c>
      <c r="F456" s="7">
        <v>274890</v>
      </c>
      <c r="G456" s="10">
        <v>2.7178889082905893</v>
      </c>
      <c r="H456" s="8">
        <v>747120.48200000008</v>
      </c>
      <c r="I456" s="8" t="s">
        <v>1683</v>
      </c>
      <c r="J456" s="10">
        <v>1.2398803690366826</v>
      </c>
      <c r="K456" s="20">
        <f t="shared" si="54"/>
        <v>0.45619243864404413</v>
      </c>
      <c r="L456" s="10">
        <v>0.40323999999999999</v>
      </c>
      <c r="M456" s="14">
        <v>113.48</v>
      </c>
      <c r="N456" s="28">
        <v>1</v>
      </c>
      <c r="O456" s="11">
        <f t="shared" si="47"/>
        <v>1.0747685392539066</v>
      </c>
      <c r="P456" s="20">
        <f t="shared" si="48"/>
        <v>0.39544240972302291</v>
      </c>
      <c r="Q456" s="20" t="str">
        <f t="shared" si="49"/>
        <v>26-50%</v>
      </c>
      <c r="R456" s="10"/>
      <c r="S456" s="10"/>
      <c r="T456" s="10"/>
      <c r="U456" s="10"/>
    </row>
    <row r="457" spans="1:21" x14ac:dyDescent="0.3">
      <c r="A457" s="6" t="s">
        <v>1687</v>
      </c>
      <c r="B457" s="6" t="s">
        <v>33</v>
      </c>
      <c r="C457" s="6">
        <v>301106924</v>
      </c>
      <c r="D457" s="6">
        <v>6924</v>
      </c>
      <c r="E457" s="6" t="s">
        <v>1102</v>
      </c>
      <c r="F457" s="7">
        <v>269631</v>
      </c>
      <c r="G457" s="10">
        <v>2.7182888466088837</v>
      </c>
      <c r="H457" s="8">
        <v>732934.94</v>
      </c>
      <c r="I457" s="8" t="s">
        <v>1683</v>
      </c>
      <c r="J457" s="10">
        <v>1.2398803690366826</v>
      </c>
      <c r="K457" s="20">
        <f t="shared" si="54"/>
        <v>0.45612531964123559</v>
      </c>
      <c r="L457" s="10">
        <v>0.40323999999999999</v>
      </c>
      <c r="M457" s="14">
        <v>113.48</v>
      </c>
      <c r="N457" s="28">
        <v>1</v>
      </c>
      <c r="O457" s="11">
        <f t="shared" si="47"/>
        <v>1.075168477572201</v>
      </c>
      <c r="P457" s="20">
        <f t="shared" si="48"/>
        <v>0.39553135749848434</v>
      </c>
      <c r="Q457" s="20" t="str">
        <f t="shared" si="49"/>
        <v>26-50%</v>
      </c>
      <c r="R457" s="10"/>
      <c r="S457" s="10"/>
      <c r="T457" s="10"/>
      <c r="U457" s="10"/>
    </row>
    <row r="458" spans="1:21" x14ac:dyDescent="0.3">
      <c r="A458" s="6" t="s">
        <v>1687</v>
      </c>
      <c r="B458" s="6" t="s">
        <v>707</v>
      </c>
      <c r="C458" s="6">
        <v>301106924</v>
      </c>
      <c r="D458" s="6">
        <v>6924</v>
      </c>
      <c r="E458" s="6" t="s">
        <v>1102</v>
      </c>
      <c r="F458" s="7">
        <v>350</v>
      </c>
      <c r="G458" s="10">
        <f t="shared" ref="G458:G466" si="55">+H458/F458</f>
        <v>2.9912285714285716</v>
      </c>
      <c r="H458" s="8">
        <v>1046.93</v>
      </c>
      <c r="I458" s="8" t="s">
        <v>1683</v>
      </c>
      <c r="J458" s="10">
        <v>1.2398803690366826</v>
      </c>
      <c r="K458" s="20">
        <f t="shared" si="54"/>
        <v>0.41450539115589285</v>
      </c>
      <c r="L458" s="10">
        <v>0.40323999999999999</v>
      </c>
      <c r="M458" s="14">
        <v>113.48</v>
      </c>
      <c r="N458" s="28">
        <v>1</v>
      </c>
      <c r="O458" s="11">
        <f t="shared" si="47"/>
        <v>1.3481082023918889</v>
      </c>
      <c r="P458" s="20">
        <f t="shared" si="48"/>
        <v>0.45068712410300699</v>
      </c>
      <c r="Q458" s="20" t="str">
        <f t="shared" si="49"/>
        <v>26-50%</v>
      </c>
      <c r="R458" s="10"/>
      <c r="S458" s="10"/>
      <c r="T458" s="10"/>
      <c r="U458" s="10"/>
    </row>
    <row r="459" spans="1:21" x14ac:dyDescent="0.3">
      <c r="A459" s="6" t="s">
        <v>1687</v>
      </c>
      <c r="B459" s="6" t="s">
        <v>846</v>
      </c>
      <c r="C459" s="6">
        <v>301106924</v>
      </c>
      <c r="D459" s="6">
        <v>6924</v>
      </c>
      <c r="E459" s="6" t="s">
        <v>1099</v>
      </c>
      <c r="F459" s="7">
        <v>140</v>
      </c>
      <c r="G459" s="10">
        <f t="shared" si="55"/>
        <v>2.991857142857143</v>
      </c>
      <c r="H459" s="8">
        <v>418.86</v>
      </c>
      <c r="I459" s="8" t="s">
        <v>1683</v>
      </c>
      <c r="J459" s="10">
        <v>1.2398803690366826</v>
      </c>
      <c r="K459" s="20">
        <f t="shared" si="54"/>
        <v>0.41441830603336571</v>
      </c>
      <c r="L459" s="10">
        <v>0.40323999999999999</v>
      </c>
      <c r="M459" s="14">
        <v>113.48</v>
      </c>
      <c r="N459" s="28">
        <v>1</v>
      </c>
      <c r="O459" s="11">
        <f t="shared" si="47"/>
        <v>1.3487367738204603</v>
      </c>
      <c r="P459" s="20">
        <f t="shared" si="48"/>
        <v>0.45080253147797461</v>
      </c>
      <c r="Q459" s="20" t="str">
        <f t="shared" si="49"/>
        <v>26-50%</v>
      </c>
      <c r="R459" s="10"/>
      <c r="S459" s="10"/>
      <c r="T459" s="10"/>
      <c r="U459" s="10"/>
    </row>
    <row r="460" spans="1:21" x14ac:dyDescent="0.3">
      <c r="A460" s="6" t="s">
        <v>1687</v>
      </c>
      <c r="B460" s="6" t="s">
        <v>1041</v>
      </c>
      <c r="C460" s="6">
        <v>301106924</v>
      </c>
      <c r="D460" s="6">
        <v>6924</v>
      </c>
      <c r="E460" s="6" t="s">
        <v>1099</v>
      </c>
      <c r="F460" s="7">
        <v>10</v>
      </c>
      <c r="G460" s="10">
        <f t="shared" si="55"/>
        <v>2.9899999999999998</v>
      </c>
      <c r="H460" s="8">
        <v>29.9</v>
      </c>
      <c r="I460" s="8" t="s">
        <v>1683</v>
      </c>
      <c r="J460" s="10">
        <v>1.2398803690366826</v>
      </c>
      <c r="K460" s="20">
        <f t="shared" si="54"/>
        <v>0.41467570870792064</v>
      </c>
      <c r="L460" s="10">
        <v>0.40323999999999999</v>
      </c>
      <c r="M460" s="14">
        <v>113.48</v>
      </c>
      <c r="N460" s="28">
        <v>1</v>
      </c>
      <c r="O460" s="11">
        <f t="shared" si="47"/>
        <v>1.3468796309633171</v>
      </c>
      <c r="P460" s="20">
        <f t="shared" si="48"/>
        <v>0.45046141503789872</v>
      </c>
      <c r="Q460" s="20" t="str">
        <f t="shared" si="49"/>
        <v>26-50%</v>
      </c>
      <c r="R460" s="10"/>
      <c r="S460" s="10"/>
      <c r="T460" s="10"/>
      <c r="U460" s="10"/>
    </row>
    <row r="461" spans="1:21" x14ac:dyDescent="0.3">
      <c r="A461" s="6" t="s">
        <v>1687</v>
      </c>
      <c r="B461" s="6" t="s">
        <v>33</v>
      </c>
      <c r="C461" s="6">
        <v>301106924</v>
      </c>
      <c r="D461" s="6">
        <v>6924</v>
      </c>
      <c r="E461" s="6" t="s">
        <v>1102</v>
      </c>
      <c r="F461" s="7">
        <v>20579</v>
      </c>
      <c r="G461" s="10">
        <f t="shared" si="55"/>
        <v>2.7199999999999993</v>
      </c>
      <c r="H461" s="8">
        <v>55974.879999999983</v>
      </c>
      <c r="I461" s="8" t="s">
        <v>1683</v>
      </c>
      <c r="J461" s="10">
        <v>1.2398803690366826</v>
      </c>
      <c r="K461" s="20">
        <f t="shared" si="54"/>
        <v>0.45583837096936874</v>
      </c>
      <c r="L461" s="10">
        <v>0.40323999999999999</v>
      </c>
      <c r="M461" s="14">
        <v>113.48</v>
      </c>
      <c r="N461" s="28">
        <v>1</v>
      </c>
      <c r="O461" s="11">
        <f t="shared" si="47"/>
        <v>1.0768796309633166</v>
      </c>
      <c r="P461" s="20">
        <f t="shared" si="48"/>
        <v>0.39591162903063121</v>
      </c>
      <c r="Q461" s="20" t="str">
        <f t="shared" si="49"/>
        <v>26-50%</v>
      </c>
      <c r="R461" s="10"/>
      <c r="S461" s="10"/>
      <c r="T461" s="10"/>
      <c r="U461" s="10"/>
    </row>
    <row r="462" spans="1:21" x14ac:dyDescent="0.3">
      <c r="A462" s="6" t="s">
        <v>1687</v>
      </c>
      <c r="B462" s="6" t="s">
        <v>28</v>
      </c>
      <c r="C462" s="6">
        <v>301106924</v>
      </c>
      <c r="D462" s="6">
        <v>6924</v>
      </c>
      <c r="E462" s="6" t="s">
        <v>1099</v>
      </c>
      <c r="F462" s="7">
        <v>20369</v>
      </c>
      <c r="G462" s="10">
        <f t="shared" si="55"/>
        <v>2.7199999999999993</v>
      </c>
      <c r="H462" s="8">
        <v>55403.679999999986</v>
      </c>
      <c r="I462" s="8" t="s">
        <v>1683</v>
      </c>
      <c r="J462" s="10">
        <v>1.2398803690366826</v>
      </c>
      <c r="K462" s="20">
        <f t="shared" si="54"/>
        <v>0.45583837096936874</v>
      </c>
      <c r="L462" s="10">
        <v>0.40323999999999999</v>
      </c>
      <c r="M462" s="14">
        <v>113.48</v>
      </c>
      <c r="N462" s="28">
        <v>1</v>
      </c>
      <c r="O462" s="11">
        <f t="shared" ref="O462:O525" si="56">+G462-J462-L462</f>
        <v>1.0768796309633166</v>
      </c>
      <c r="P462" s="20">
        <f t="shared" ref="P462:P525" si="57">+O462/G462</f>
        <v>0.39591162903063121</v>
      </c>
      <c r="Q462" s="20" t="str">
        <f t="shared" ref="Q462:Q525" si="58">IF(P462&lt;0%,"GM NEGATIVO",IF(P462&lt;11%,"0-10%",IF(P462&lt;25%,"11-25%",IF(P462&lt;50%,"26-50%",IF(P462&gt;51%," GM maagiore 50%",0)))))</f>
        <v>26-50%</v>
      </c>
      <c r="R462" s="10"/>
      <c r="S462" s="10"/>
      <c r="T462" s="10"/>
      <c r="U462" s="10"/>
    </row>
    <row r="463" spans="1:21" x14ac:dyDescent="0.3">
      <c r="A463" s="6" t="s">
        <v>1687</v>
      </c>
      <c r="B463" s="6" t="s">
        <v>1034</v>
      </c>
      <c r="C463" s="6">
        <v>301106925</v>
      </c>
      <c r="D463" s="6">
        <v>6925</v>
      </c>
      <c r="E463" s="6" t="s">
        <v>1300</v>
      </c>
      <c r="F463" s="7">
        <v>150</v>
      </c>
      <c r="G463" s="10">
        <f t="shared" si="55"/>
        <v>0.32013333333333338</v>
      </c>
      <c r="H463" s="8">
        <v>48.02000000000001</v>
      </c>
      <c r="I463" s="8" t="s">
        <v>1684</v>
      </c>
      <c r="J463" s="10">
        <v>5.3999999999999999E-2</v>
      </c>
      <c r="K463" s="20">
        <f t="shared" si="54"/>
        <v>0.168679716784673</v>
      </c>
      <c r="L463" s="10"/>
      <c r="M463" s="14"/>
      <c r="N463" s="14"/>
      <c r="O463" s="11">
        <f t="shared" si="56"/>
        <v>0.26613333333333339</v>
      </c>
      <c r="P463" s="20">
        <f t="shared" si="57"/>
        <v>0.83132028321532703</v>
      </c>
      <c r="Q463" s="20" t="str">
        <f t="shared" si="58"/>
        <v xml:space="preserve"> GM maagiore 50%</v>
      </c>
      <c r="R463" s="10"/>
      <c r="S463" s="10"/>
      <c r="T463" s="10"/>
      <c r="U463" s="10"/>
    </row>
    <row r="464" spans="1:21" x14ac:dyDescent="0.3">
      <c r="A464" s="6" t="s">
        <v>1687</v>
      </c>
      <c r="B464" s="6" t="s">
        <v>1016</v>
      </c>
      <c r="C464" s="6">
        <v>301106925</v>
      </c>
      <c r="D464" s="6">
        <v>6925</v>
      </c>
      <c r="E464" s="6" t="s">
        <v>1296</v>
      </c>
      <c r="F464" s="7">
        <v>225</v>
      </c>
      <c r="G464" s="10">
        <f t="shared" si="55"/>
        <v>0.32013333333333338</v>
      </c>
      <c r="H464" s="8">
        <v>72.030000000000015</v>
      </c>
      <c r="I464" s="8" t="s">
        <v>1684</v>
      </c>
      <c r="J464" s="10">
        <v>5.3999999999999999E-2</v>
      </c>
      <c r="K464" s="20">
        <f t="shared" si="54"/>
        <v>0.16867971678467303</v>
      </c>
      <c r="L464" s="10"/>
      <c r="M464" s="14"/>
      <c r="N464" s="14"/>
      <c r="O464" s="11">
        <f t="shared" si="56"/>
        <v>0.26613333333333339</v>
      </c>
      <c r="P464" s="20">
        <f t="shared" si="57"/>
        <v>0.83132028321532703</v>
      </c>
      <c r="Q464" s="20" t="str">
        <f t="shared" si="58"/>
        <v xml:space="preserve"> GM maagiore 50%</v>
      </c>
      <c r="R464" s="10"/>
      <c r="S464" s="10"/>
      <c r="T464" s="10"/>
      <c r="U464" s="10"/>
    </row>
    <row r="465" spans="1:21" x14ac:dyDescent="0.3">
      <c r="A465" s="6" t="s">
        <v>1687</v>
      </c>
      <c r="B465" s="6" t="s">
        <v>344</v>
      </c>
      <c r="C465" s="6">
        <v>301106925</v>
      </c>
      <c r="D465" s="6">
        <v>6925</v>
      </c>
      <c r="E465" s="6" t="s">
        <v>1300</v>
      </c>
      <c r="F465" s="7">
        <v>299500</v>
      </c>
      <c r="G465" s="10">
        <f t="shared" si="55"/>
        <v>0.1006492220367279</v>
      </c>
      <c r="H465" s="8">
        <v>30144.442000000003</v>
      </c>
      <c r="I465" s="8" t="s">
        <v>1684</v>
      </c>
      <c r="J465" s="10">
        <v>5.3999999999999999E-2</v>
      </c>
      <c r="K465" s="20">
        <f t="shared" si="54"/>
        <v>0.53651681460880907</v>
      </c>
      <c r="L465" s="10"/>
      <c r="M465" s="14"/>
      <c r="N465" s="14"/>
      <c r="O465" s="11">
        <f t="shared" si="56"/>
        <v>4.6649222036727896E-2</v>
      </c>
      <c r="P465" s="20">
        <f t="shared" si="57"/>
        <v>0.46348318539119093</v>
      </c>
      <c r="Q465" s="20" t="str">
        <f t="shared" si="58"/>
        <v>26-50%</v>
      </c>
      <c r="R465" s="10"/>
      <c r="S465" s="10"/>
      <c r="T465" s="10"/>
      <c r="U465" s="10"/>
    </row>
    <row r="466" spans="1:21" x14ac:dyDescent="0.3">
      <c r="A466" s="6" t="s">
        <v>1687</v>
      </c>
      <c r="B466" s="6" t="s">
        <v>340</v>
      </c>
      <c r="C466" s="6">
        <v>301106925</v>
      </c>
      <c r="D466" s="6">
        <v>6925</v>
      </c>
      <c r="E466" s="6" t="s">
        <v>1296</v>
      </c>
      <c r="F466" s="7">
        <v>302000</v>
      </c>
      <c r="G466" s="10">
        <f t="shared" si="55"/>
        <v>0.10061533774834439</v>
      </c>
      <c r="H466" s="8">
        <v>30385.832000000006</v>
      </c>
      <c r="I466" s="8" t="s">
        <v>1684</v>
      </c>
      <c r="J466" s="10">
        <v>5.3999999999999999E-2</v>
      </c>
      <c r="K466" s="20">
        <f t="shared" si="54"/>
        <v>0.53669749770221853</v>
      </c>
      <c r="L466" s="10"/>
      <c r="M466" s="14"/>
      <c r="N466" s="14"/>
      <c r="O466" s="11">
        <f t="shared" si="56"/>
        <v>4.6615337748344386E-2</v>
      </c>
      <c r="P466" s="20">
        <f t="shared" si="57"/>
        <v>0.46330250229778147</v>
      </c>
      <c r="Q466" s="20" t="str">
        <f t="shared" si="58"/>
        <v>26-50%</v>
      </c>
      <c r="R466" s="10"/>
      <c r="S466" s="10"/>
      <c r="T466" s="10"/>
      <c r="U466" s="10"/>
    </row>
    <row r="467" spans="1:21" x14ac:dyDescent="0.3">
      <c r="A467" s="6" t="s">
        <v>1694</v>
      </c>
      <c r="B467" s="6" t="s">
        <v>158</v>
      </c>
      <c r="C467" s="6">
        <v>306206926</v>
      </c>
      <c r="D467" s="6">
        <v>6926</v>
      </c>
      <c r="E467" s="6" t="s">
        <v>1174</v>
      </c>
      <c r="F467" s="7">
        <v>34398</v>
      </c>
      <c r="G467" s="10">
        <v>3.7549999999999999</v>
      </c>
      <c r="H467" s="8">
        <v>129164.48999999999</v>
      </c>
      <c r="I467" s="8" t="s">
        <v>1683</v>
      </c>
      <c r="J467" s="10">
        <v>2.3758666666666666</v>
      </c>
      <c r="K467" s="20">
        <f t="shared" si="54"/>
        <v>0.63272081668885938</v>
      </c>
      <c r="L467" s="10">
        <v>0.23899999999999999</v>
      </c>
      <c r="M467" s="14">
        <v>38.56</v>
      </c>
      <c r="N467" s="28">
        <v>1</v>
      </c>
      <c r="O467" s="11">
        <f t="shared" si="56"/>
        <v>1.1401333333333334</v>
      </c>
      <c r="P467" s="20">
        <f t="shared" si="57"/>
        <v>0.30363071460275193</v>
      </c>
      <c r="Q467" s="20" t="str">
        <f t="shared" si="58"/>
        <v>26-50%</v>
      </c>
      <c r="R467" s="10"/>
      <c r="S467" s="10"/>
      <c r="T467" s="10"/>
      <c r="U467" s="10"/>
    </row>
    <row r="468" spans="1:21" x14ac:dyDescent="0.3">
      <c r="A468" s="6" t="s">
        <v>1694</v>
      </c>
      <c r="B468" s="6" t="s">
        <v>805</v>
      </c>
      <c r="C468" s="6">
        <v>306206926</v>
      </c>
      <c r="D468" s="6">
        <v>6926</v>
      </c>
      <c r="E468" s="6" t="s">
        <v>1174</v>
      </c>
      <c r="F468" s="7">
        <v>30</v>
      </c>
      <c r="G468" s="10">
        <f t="shared" ref="G468:G477" si="59">+H468/F468</f>
        <v>17.972000000000001</v>
      </c>
      <c r="H468" s="8">
        <v>539.16000000000008</v>
      </c>
      <c r="I468" s="8" t="s">
        <v>1683</v>
      </c>
      <c r="J468" s="10">
        <v>2.3758666666666666</v>
      </c>
      <c r="K468" s="20">
        <f t="shared" si="54"/>
        <v>0.13219823429037761</v>
      </c>
      <c r="L468" s="10">
        <v>0.23899999999999999</v>
      </c>
      <c r="M468" s="14">
        <v>38.56</v>
      </c>
      <c r="N468" s="28">
        <v>1</v>
      </c>
      <c r="O468" s="11">
        <f t="shared" si="56"/>
        <v>15.357133333333334</v>
      </c>
      <c r="P468" s="20">
        <f t="shared" si="57"/>
        <v>0.85450330143185693</v>
      </c>
      <c r="Q468" s="20" t="str">
        <f t="shared" si="58"/>
        <v xml:space="preserve"> GM maagiore 50%</v>
      </c>
      <c r="R468" s="10"/>
      <c r="S468" s="10"/>
      <c r="T468" s="10"/>
      <c r="U468" s="10"/>
    </row>
    <row r="469" spans="1:21" x14ac:dyDescent="0.3">
      <c r="A469" s="6" t="s">
        <v>1694</v>
      </c>
      <c r="B469" s="6" t="s">
        <v>158</v>
      </c>
      <c r="C469" s="6">
        <v>306206926</v>
      </c>
      <c r="D469" s="6">
        <v>6926</v>
      </c>
      <c r="E469" s="6" t="s">
        <v>1174</v>
      </c>
      <c r="F469" s="7">
        <v>5</v>
      </c>
      <c r="G469" s="10">
        <f t="shared" si="59"/>
        <v>3.7399999999999998</v>
      </c>
      <c r="H469" s="8">
        <v>18.7</v>
      </c>
      <c r="I469" s="8" t="s">
        <v>1683</v>
      </c>
      <c r="J469" s="10">
        <v>2.3758666666666666</v>
      </c>
      <c r="K469" s="20">
        <f t="shared" si="54"/>
        <v>0.6352584670231729</v>
      </c>
      <c r="L469" s="10">
        <v>0.23899999999999999</v>
      </c>
      <c r="M469" s="14">
        <v>38.56</v>
      </c>
      <c r="N469" s="28">
        <v>1</v>
      </c>
      <c r="O469" s="11">
        <f t="shared" si="56"/>
        <v>1.1251333333333333</v>
      </c>
      <c r="P469" s="20">
        <f t="shared" si="57"/>
        <v>0.30083778966131908</v>
      </c>
      <c r="Q469" s="20" t="str">
        <f t="shared" si="58"/>
        <v>26-50%</v>
      </c>
      <c r="R469" s="10"/>
      <c r="S469" s="10"/>
      <c r="T469" s="10"/>
      <c r="U469" s="10"/>
    </row>
    <row r="470" spans="1:21" x14ac:dyDescent="0.3">
      <c r="A470" s="6" t="s">
        <v>1687</v>
      </c>
      <c r="B470" s="6" t="s">
        <v>989</v>
      </c>
      <c r="C470" s="6">
        <v>305576929</v>
      </c>
      <c r="D470" s="6">
        <v>6929</v>
      </c>
      <c r="E470" s="6" t="s">
        <v>1244</v>
      </c>
      <c r="F470" s="7">
        <v>5</v>
      </c>
      <c r="G470" s="10">
        <f t="shared" si="59"/>
        <v>22.240000000000002</v>
      </c>
      <c r="H470" s="8">
        <v>111.20000000000002</v>
      </c>
      <c r="I470" s="8" t="s">
        <v>1683</v>
      </c>
      <c r="J470" s="10">
        <f>10.342*1.05</f>
        <v>10.859100000000002</v>
      </c>
      <c r="K470" s="20">
        <f t="shared" si="54"/>
        <v>0.48826888489208631</v>
      </c>
      <c r="L470" s="10">
        <v>1.157</v>
      </c>
      <c r="M470" s="14">
        <v>301.3322135416667</v>
      </c>
      <c r="N470" s="28">
        <v>1</v>
      </c>
      <c r="O470" s="11">
        <f t="shared" si="56"/>
        <v>10.2239</v>
      </c>
      <c r="P470" s="20">
        <f t="shared" si="57"/>
        <v>0.4597077338129496</v>
      </c>
      <c r="Q470" s="20" t="str">
        <f t="shared" si="58"/>
        <v>26-50%</v>
      </c>
      <c r="R470" s="10"/>
      <c r="S470" s="10"/>
      <c r="T470" s="10"/>
      <c r="U470" s="10"/>
    </row>
    <row r="471" spans="1:21" x14ac:dyDescent="0.3">
      <c r="A471" s="6" t="s">
        <v>1687</v>
      </c>
      <c r="B471" s="6" t="s">
        <v>927</v>
      </c>
      <c r="C471" s="6">
        <v>305576929</v>
      </c>
      <c r="D471" s="6">
        <v>6929</v>
      </c>
      <c r="E471" s="6" t="s">
        <v>1280</v>
      </c>
      <c r="F471" s="7">
        <v>10</v>
      </c>
      <c r="G471" s="10">
        <f t="shared" si="59"/>
        <v>22.240000000000002</v>
      </c>
      <c r="H471" s="8">
        <v>222.40000000000003</v>
      </c>
      <c r="I471" s="8" t="s">
        <v>1683</v>
      </c>
      <c r="J471" s="10">
        <f>10.342*1.05</f>
        <v>10.859100000000002</v>
      </c>
      <c r="K471" s="20">
        <f t="shared" si="54"/>
        <v>0.48826888489208631</v>
      </c>
      <c r="L471" s="10">
        <v>1.157</v>
      </c>
      <c r="M471" s="14">
        <v>301.3322135416667</v>
      </c>
      <c r="N471" s="28">
        <v>1</v>
      </c>
      <c r="O471" s="11">
        <f t="shared" si="56"/>
        <v>10.2239</v>
      </c>
      <c r="P471" s="20">
        <f t="shared" si="57"/>
        <v>0.4597077338129496</v>
      </c>
      <c r="Q471" s="20" t="str">
        <f t="shared" si="58"/>
        <v>26-50%</v>
      </c>
      <c r="R471" s="10"/>
      <c r="S471" s="10"/>
      <c r="T471" s="10"/>
      <c r="U471" s="10"/>
    </row>
    <row r="472" spans="1:21" x14ac:dyDescent="0.3">
      <c r="A472" s="6" t="s">
        <v>1687</v>
      </c>
      <c r="B472" s="6" t="s">
        <v>266</v>
      </c>
      <c r="C472" s="6">
        <v>305576929</v>
      </c>
      <c r="D472" s="6">
        <v>6929</v>
      </c>
      <c r="E472" s="6" t="s">
        <v>1244</v>
      </c>
      <c r="F472" s="7">
        <v>2504</v>
      </c>
      <c r="G472" s="10">
        <f t="shared" si="59"/>
        <v>21.04</v>
      </c>
      <c r="H472" s="8">
        <v>52684.159999999996</v>
      </c>
      <c r="I472" s="8" t="s">
        <v>1683</v>
      </c>
      <c r="J472" s="10">
        <f>10.342*1.05</f>
        <v>10.859100000000002</v>
      </c>
      <c r="K472" s="20">
        <f t="shared" si="54"/>
        <v>0.51611692015209132</v>
      </c>
      <c r="L472" s="10">
        <v>1.157</v>
      </c>
      <c r="M472" s="14">
        <v>301.3322135416667</v>
      </c>
      <c r="N472" s="28">
        <v>1</v>
      </c>
      <c r="O472" s="11">
        <f t="shared" si="56"/>
        <v>9.0238999999999976</v>
      </c>
      <c r="P472" s="20">
        <f t="shared" si="57"/>
        <v>0.4288925855513307</v>
      </c>
      <c r="Q472" s="20" t="str">
        <f t="shared" si="58"/>
        <v>26-50%</v>
      </c>
      <c r="R472" s="10"/>
      <c r="S472" s="10"/>
      <c r="T472" s="10"/>
      <c r="U472" s="10"/>
    </row>
    <row r="473" spans="1:21" x14ac:dyDescent="0.3">
      <c r="A473" s="6" t="s">
        <v>1687</v>
      </c>
      <c r="B473" s="6" t="s">
        <v>317</v>
      </c>
      <c r="C473" s="6">
        <v>305576929</v>
      </c>
      <c r="D473" s="6">
        <v>6929</v>
      </c>
      <c r="E473" s="6" t="s">
        <v>1280</v>
      </c>
      <c r="F473" s="7">
        <v>1684</v>
      </c>
      <c r="G473" s="10">
        <f t="shared" si="59"/>
        <v>21.385914489311162</v>
      </c>
      <c r="H473" s="8">
        <v>36013.879999999997</v>
      </c>
      <c r="I473" s="8" t="s">
        <v>1683</v>
      </c>
      <c r="J473" s="10">
        <f>10.342*1.05</f>
        <v>10.859100000000002</v>
      </c>
      <c r="K473" s="20">
        <f t="shared" si="54"/>
        <v>0.50776879358736138</v>
      </c>
      <c r="L473" s="10">
        <v>1.157</v>
      </c>
      <c r="M473" s="14">
        <v>301.3322135416667</v>
      </c>
      <c r="N473" s="28">
        <v>1</v>
      </c>
      <c r="O473" s="11">
        <f t="shared" si="56"/>
        <v>9.3698144893111603</v>
      </c>
      <c r="P473" s="20">
        <f t="shared" si="57"/>
        <v>0.43813017647640284</v>
      </c>
      <c r="Q473" s="20" t="str">
        <f t="shared" si="58"/>
        <v>26-50%</v>
      </c>
      <c r="R473" s="10"/>
      <c r="S473" s="10"/>
      <c r="T473" s="10"/>
      <c r="U473" s="10"/>
    </row>
    <row r="474" spans="1:21" x14ac:dyDescent="0.3">
      <c r="A474" s="6" t="s">
        <v>1687</v>
      </c>
      <c r="B474" s="6" t="s">
        <v>1024</v>
      </c>
      <c r="C474" s="6">
        <v>305576930</v>
      </c>
      <c r="D474" s="6">
        <v>6930</v>
      </c>
      <c r="E474" s="6" t="s">
        <v>1241</v>
      </c>
      <c r="F474" s="7">
        <v>5</v>
      </c>
      <c r="G474" s="10">
        <f t="shared" si="59"/>
        <v>12.959999999999999</v>
      </c>
      <c r="H474" s="8">
        <v>64.8</v>
      </c>
      <c r="I474" s="8" t="s">
        <v>1683</v>
      </c>
      <c r="J474" s="10">
        <v>9.9449000000000005</v>
      </c>
      <c r="K474" s="20">
        <f t="shared" si="54"/>
        <v>0.7673533950617285</v>
      </c>
      <c r="L474" s="10">
        <v>0.72421999999999997</v>
      </c>
      <c r="M474" s="14">
        <v>188.61781822916669</v>
      </c>
      <c r="N474" s="28">
        <v>1</v>
      </c>
      <c r="O474" s="11">
        <f t="shared" si="56"/>
        <v>2.2908799999999987</v>
      </c>
      <c r="P474" s="20">
        <f t="shared" si="57"/>
        <v>0.17676543209876536</v>
      </c>
      <c r="Q474" s="20" t="str">
        <f t="shared" si="58"/>
        <v>11-25%</v>
      </c>
      <c r="R474" s="10"/>
      <c r="S474" s="10"/>
      <c r="T474" s="10"/>
      <c r="U474" s="10"/>
    </row>
    <row r="475" spans="1:21" x14ac:dyDescent="0.3">
      <c r="A475" s="6" t="s">
        <v>1687</v>
      </c>
      <c r="B475" s="6" t="s">
        <v>1015</v>
      </c>
      <c r="C475" s="6">
        <v>305576930</v>
      </c>
      <c r="D475" s="6">
        <v>6930</v>
      </c>
      <c r="E475" s="6" t="s">
        <v>1458</v>
      </c>
      <c r="F475" s="7">
        <v>5</v>
      </c>
      <c r="G475" s="10">
        <f t="shared" si="59"/>
        <v>15.36</v>
      </c>
      <c r="H475" s="8">
        <v>76.8</v>
      </c>
      <c r="I475" s="8" t="s">
        <v>1683</v>
      </c>
      <c r="J475" s="10">
        <v>9.9449000000000005</v>
      </c>
      <c r="K475" s="20">
        <f t="shared" si="54"/>
        <v>0.64745442708333345</v>
      </c>
      <c r="L475" s="10">
        <v>0.72421999999999997</v>
      </c>
      <c r="M475" s="14">
        <v>188.61781822916669</v>
      </c>
      <c r="N475" s="28">
        <v>1</v>
      </c>
      <c r="O475" s="11">
        <f t="shared" si="56"/>
        <v>4.6908799999999991</v>
      </c>
      <c r="P475" s="20">
        <f t="shared" si="57"/>
        <v>0.30539583333333326</v>
      </c>
      <c r="Q475" s="20" t="str">
        <f t="shared" si="58"/>
        <v>26-50%</v>
      </c>
      <c r="R475" s="10"/>
      <c r="S475" s="10"/>
      <c r="T475" s="10"/>
      <c r="U475" s="10"/>
    </row>
    <row r="476" spans="1:21" x14ac:dyDescent="0.3">
      <c r="A476" s="6" t="s">
        <v>1687</v>
      </c>
      <c r="B476" s="6" t="s">
        <v>262</v>
      </c>
      <c r="C476" s="6">
        <v>305576930</v>
      </c>
      <c r="D476" s="6">
        <v>6930</v>
      </c>
      <c r="E476" s="6" t="s">
        <v>1241</v>
      </c>
      <c r="F476" s="7">
        <v>3906</v>
      </c>
      <c r="G476" s="10">
        <f t="shared" si="59"/>
        <v>14.316180235535072</v>
      </c>
      <c r="H476" s="8">
        <v>55918.999999999993</v>
      </c>
      <c r="I476" s="8" t="s">
        <v>1683</v>
      </c>
      <c r="J476" s="10">
        <v>9.9449000000000005</v>
      </c>
      <c r="K476" s="20">
        <f t="shared" si="54"/>
        <v>0.69466155331819246</v>
      </c>
      <c r="L476" s="10">
        <v>0.72421999999999997</v>
      </c>
      <c r="M476" s="14">
        <v>188.61781822916669</v>
      </c>
      <c r="N476" s="28">
        <v>1</v>
      </c>
      <c r="O476" s="11">
        <f t="shared" si="56"/>
        <v>3.6470602355350712</v>
      </c>
      <c r="P476" s="20">
        <f t="shared" si="57"/>
        <v>0.25475093045297648</v>
      </c>
      <c r="Q476" s="20" t="str">
        <f t="shared" si="58"/>
        <v>26-50%</v>
      </c>
      <c r="R476" s="10"/>
      <c r="S476" s="10"/>
      <c r="T476" s="10"/>
      <c r="U476" s="10"/>
    </row>
    <row r="477" spans="1:21" x14ac:dyDescent="0.3">
      <c r="A477" s="6" t="s">
        <v>1687</v>
      </c>
      <c r="B477" s="6" t="s">
        <v>661</v>
      </c>
      <c r="C477" s="6">
        <v>305576930</v>
      </c>
      <c r="D477" s="6">
        <v>6930</v>
      </c>
      <c r="E477" s="6" t="s">
        <v>1458</v>
      </c>
      <c r="F477" s="7">
        <v>140</v>
      </c>
      <c r="G477" s="10">
        <f t="shared" si="59"/>
        <v>11.76</v>
      </c>
      <c r="H477" s="8">
        <v>1646.3999999999999</v>
      </c>
      <c r="I477" s="8" t="s">
        <v>1683</v>
      </c>
      <c r="J477" s="10">
        <v>9.9449000000000005</v>
      </c>
      <c r="K477" s="20">
        <f t="shared" si="54"/>
        <v>0.84565476190476196</v>
      </c>
      <c r="L477" s="10">
        <v>0.72421999999999997</v>
      </c>
      <c r="M477" s="14">
        <v>188.61781822916669</v>
      </c>
      <c r="N477" s="28">
        <v>1</v>
      </c>
      <c r="O477" s="11">
        <f t="shared" si="56"/>
        <v>1.0908799999999994</v>
      </c>
      <c r="P477" s="20">
        <f t="shared" si="57"/>
        <v>9.2761904761904712E-2</v>
      </c>
      <c r="Q477" s="20" t="str">
        <f t="shared" si="58"/>
        <v>0-10%</v>
      </c>
      <c r="R477" s="10"/>
      <c r="S477" s="10"/>
      <c r="T477" s="10"/>
      <c r="U477" s="10"/>
    </row>
    <row r="478" spans="1:21" x14ac:dyDescent="0.3">
      <c r="A478" s="6" t="s">
        <v>1691</v>
      </c>
      <c r="B478" s="6" t="s">
        <v>99</v>
      </c>
      <c r="C478" s="6">
        <v>305496933</v>
      </c>
      <c r="D478" s="6">
        <v>6933</v>
      </c>
      <c r="E478" s="6" t="s">
        <v>1138</v>
      </c>
      <c r="F478" s="7">
        <v>37440</v>
      </c>
      <c r="G478" s="10">
        <v>6.1029199786324773</v>
      </c>
      <c r="H478" s="8">
        <v>228493.32399999996</v>
      </c>
      <c r="I478" s="8" t="s">
        <v>1683</v>
      </c>
      <c r="J478" s="10">
        <v>3.9356300000000002</v>
      </c>
      <c r="K478" s="20">
        <f t="shared" si="54"/>
        <v>0.6448765531547872</v>
      </c>
      <c r="L478" s="10">
        <v>0.38400000000000001</v>
      </c>
      <c r="M478" s="14">
        <v>100.01</v>
      </c>
      <c r="N478" s="28">
        <v>1</v>
      </c>
      <c r="O478" s="11">
        <f t="shared" si="56"/>
        <v>1.7832899786324772</v>
      </c>
      <c r="P478" s="20">
        <f t="shared" si="57"/>
        <v>0.29220274636995502</v>
      </c>
      <c r="Q478" s="20" t="str">
        <f t="shared" si="58"/>
        <v>26-50%</v>
      </c>
      <c r="R478" s="10"/>
      <c r="S478" s="10"/>
      <c r="T478" s="10"/>
      <c r="U478" s="10"/>
    </row>
    <row r="479" spans="1:21" x14ac:dyDescent="0.3">
      <c r="A479" s="6" t="s">
        <v>1691</v>
      </c>
      <c r="B479" s="6" t="s">
        <v>139</v>
      </c>
      <c r="C479" s="6">
        <v>305496933</v>
      </c>
      <c r="D479" s="6">
        <v>6933</v>
      </c>
      <c r="E479" s="6" t="s">
        <v>1160</v>
      </c>
      <c r="F479" s="7">
        <v>24485</v>
      </c>
      <c r="G479" s="10">
        <v>6.3799999999999981</v>
      </c>
      <c r="H479" s="8">
        <v>156214.29999999996</v>
      </c>
      <c r="I479" s="8" t="s">
        <v>1683</v>
      </c>
      <c r="J479" s="10">
        <v>4.0077300000000005</v>
      </c>
      <c r="K479" s="20">
        <f t="shared" si="54"/>
        <v>0.62817084639498455</v>
      </c>
      <c r="L479" s="10">
        <v>0.38400000000000001</v>
      </c>
      <c r="M479" s="14">
        <v>100.01</v>
      </c>
      <c r="N479" s="28">
        <v>1</v>
      </c>
      <c r="O479" s="11">
        <f t="shared" si="56"/>
        <v>1.9882699999999978</v>
      </c>
      <c r="P479" s="20">
        <f t="shared" si="57"/>
        <v>0.31164106583072076</v>
      </c>
      <c r="Q479" s="20" t="str">
        <f t="shared" si="58"/>
        <v>26-50%</v>
      </c>
      <c r="R479" s="10"/>
      <c r="S479" s="10"/>
      <c r="T479" s="10"/>
      <c r="U479" s="10"/>
    </row>
    <row r="480" spans="1:21" x14ac:dyDescent="0.3">
      <c r="A480" s="6" t="s">
        <v>1691</v>
      </c>
      <c r="B480" s="6" t="s">
        <v>720</v>
      </c>
      <c r="C480" s="6">
        <v>305496933</v>
      </c>
      <c r="D480" s="6">
        <v>6933</v>
      </c>
      <c r="E480" s="6" t="s">
        <v>1138</v>
      </c>
      <c r="F480" s="7">
        <v>145</v>
      </c>
      <c r="G480" s="10">
        <f>+H480/F480</f>
        <v>6.6</v>
      </c>
      <c r="H480" s="8">
        <v>957</v>
      </c>
      <c r="I480" s="8" t="s">
        <v>1683</v>
      </c>
      <c r="J480" s="10">
        <v>4.0077300000000005</v>
      </c>
      <c r="K480" s="20">
        <f t="shared" si="54"/>
        <v>0.60723181818181815</v>
      </c>
      <c r="L480" s="10">
        <v>0.38400000000000001</v>
      </c>
      <c r="M480" s="14">
        <v>100.01</v>
      </c>
      <c r="N480" s="28">
        <v>1</v>
      </c>
      <c r="O480" s="11">
        <f t="shared" si="56"/>
        <v>2.2082699999999993</v>
      </c>
      <c r="P480" s="20">
        <f t="shared" si="57"/>
        <v>0.33458636363636357</v>
      </c>
      <c r="Q480" s="20" t="str">
        <f t="shared" si="58"/>
        <v>26-50%</v>
      </c>
      <c r="R480" s="10"/>
      <c r="S480" s="10"/>
      <c r="T480" s="10"/>
      <c r="U480" s="10"/>
    </row>
    <row r="481" spans="1:21" x14ac:dyDescent="0.3">
      <c r="A481" s="6" t="s">
        <v>1691</v>
      </c>
      <c r="B481" s="6" t="s">
        <v>844</v>
      </c>
      <c r="C481" s="6">
        <v>305496933</v>
      </c>
      <c r="D481" s="6">
        <v>6933</v>
      </c>
      <c r="E481" s="6" t="s">
        <v>1160</v>
      </c>
      <c r="F481" s="7">
        <v>65</v>
      </c>
      <c r="G481" s="10">
        <f>+H481/F481</f>
        <v>6.56</v>
      </c>
      <c r="H481" s="8">
        <v>426.4</v>
      </c>
      <c r="I481" s="8" t="s">
        <v>1683</v>
      </c>
      <c r="J481" s="10">
        <v>4.0077300000000005</v>
      </c>
      <c r="K481" s="20">
        <f t="shared" si="54"/>
        <v>0.61093445121951229</v>
      </c>
      <c r="L481" s="10">
        <v>0.38400000000000001</v>
      </c>
      <c r="M481" s="14">
        <v>100.01</v>
      </c>
      <c r="N481" s="28">
        <v>1</v>
      </c>
      <c r="O481" s="11">
        <f t="shared" si="56"/>
        <v>2.1682699999999993</v>
      </c>
      <c r="P481" s="20">
        <f t="shared" si="57"/>
        <v>0.33052896341463406</v>
      </c>
      <c r="Q481" s="20" t="str">
        <f t="shared" si="58"/>
        <v>26-50%</v>
      </c>
      <c r="R481" s="10"/>
      <c r="S481" s="10"/>
      <c r="T481" s="10"/>
      <c r="U481" s="10"/>
    </row>
    <row r="482" spans="1:21" x14ac:dyDescent="0.3">
      <c r="A482" s="6" t="s">
        <v>1691</v>
      </c>
      <c r="B482" s="6" t="s">
        <v>466</v>
      </c>
      <c r="C482" s="6">
        <v>305496933</v>
      </c>
      <c r="D482" s="6">
        <v>6933</v>
      </c>
      <c r="E482" s="6" t="s">
        <v>1359</v>
      </c>
      <c r="F482" s="7">
        <v>1824</v>
      </c>
      <c r="G482" s="10">
        <f>+H482/F482</f>
        <v>5.6888936403508765</v>
      </c>
      <c r="H482" s="8">
        <v>10376.541999999999</v>
      </c>
      <c r="I482" s="8" t="s">
        <v>1683</v>
      </c>
      <c r="J482" s="10">
        <v>4.0077300000000005</v>
      </c>
      <c r="K482" s="20">
        <f t="shared" si="54"/>
        <v>0.70448320066550119</v>
      </c>
      <c r="L482" s="10">
        <v>0.38400000000000001</v>
      </c>
      <c r="M482" s="14">
        <v>100.01</v>
      </c>
      <c r="N482" s="28">
        <v>1</v>
      </c>
      <c r="O482" s="11">
        <f t="shared" si="56"/>
        <v>1.2971636403508762</v>
      </c>
      <c r="P482" s="20">
        <f t="shared" si="57"/>
        <v>0.22801685571166178</v>
      </c>
      <c r="Q482" s="20" t="str">
        <f t="shared" si="58"/>
        <v>11-25%</v>
      </c>
      <c r="R482" s="10"/>
      <c r="S482" s="10"/>
      <c r="T482" s="10"/>
      <c r="U482" s="10"/>
    </row>
    <row r="483" spans="1:21" x14ac:dyDescent="0.3">
      <c r="A483" s="6" t="s">
        <v>1691</v>
      </c>
      <c r="B483" s="6" t="s">
        <v>195</v>
      </c>
      <c r="C483" s="6">
        <v>305496935</v>
      </c>
      <c r="D483" s="6">
        <v>6935</v>
      </c>
      <c r="E483" s="6" t="s">
        <v>1197</v>
      </c>
      <c r="F483" s="7">
        <v>62720</v>
      </c>
      <c r="G483" s="10">
        <v>1.3399999999999999</v>
      </c>
      <c r="H483" s="8">
        <v>84044.799999999988</v>
      </c>
      <c r="I483" s="8" t="s">
        <v>1683</v>
      </c>
      <c r="J483" s="10">
        <v>0.91424761904761909</v>
      </c>
      <c r="K483" s="20">
        <f t="shared" si="54"/>
        <v>0.68227434257285013</v>
      </c>
      <c r="L483" s="10">
        <v>0.22</v>
      </c>
      <c r="M483" s="14">
        <v>44.856000000000002</v>
      </c>
      <c r="N483" s="28">
        <v>1</v>
      </c>
      <c r="O483" s="11">
        <f t="shared" si="56"/>
        <v>0.20575238095238077</v>
      </c>
      <c r="P483" s="20">
        <f t="shared" si="57"/>
        <v>0.1535465529495379</v>
      </c>
      <c r="Q483" s="20" t="str">
        <f t="shared" si="58"/>
        <v>11-25%</v>
      </c>
      <c r="R483" s="10"/>
      <c r="S483" s="10"/>
      <c r="T483" s="10"/>
      <c r="U483" s="10"/>
    </row>
    <row r="484" spans="1:21" x14ac:dyDescent="0.3">
      <c r="A484" s="6" t="s">
        <v>1691</v>
      </c>
      <c r="B484" s="6" t="s">
        <v>648</v>
      </c>
      <c r="C484" s="6">
        <v>305496935</v>
      </c>
      <c r="D484" s="6">
        <v>6935</v>
      </c>
      <c r="E484" s="6" t="s">
        <v>1266</v>
      </c>
      <c r="F484" s="7">
        <v>1120</v>
      </c>
      <c r="G484" s="10">
        <f t="shared" ref="G484:G490" si="60">+H484/F484</f>
        <v>1.7099999999999997</v>
      </c>
      <c r="H484" s="8">
        <v>1915.1999999999998</v>
      </c>
      <c r="I484" s="8" t="s">
        <v>1683</v>
      </c>
      <c r="J484" s="10">
        <v>0.91424761904761909</v>
      </c>
      <c r="K484" s="20">
        <f t="shared" si="54"/>
        <v>0.53464773043720415</v>
      </c>
      <c r="L484" s="10">
        <v>0.22</v>
      </c>
      <c r="M484" s="14">
        <v>44.856000000000002</v>
      </c>
      <c r="N484" s="28">
        <v>1</v>
      </c>
      <c r="O484" s="11">
        <f t="shared" si="56"/>
        <v>0.57575238095238068</v>
      </c>
      <c r="P484" s="20">
        <f t="shared" si="57"/>
        <v>0.33669729880256183</v>
      </c>
      <c r="Q484" s="20" t="str">
        <f t="shared" si="58"/>
        <v>26-50%</v>
      </c>
      <c r="R484" s="10"/>
      <c r="S484" s="10"/>
      <c r="T484" s="10"/>
      <c r="U484" s="10"/>
    </row>
    <row r="485" spans="1:21" x14ac:dyDescent="0.3">
      <c r="A485" s="6" t="s">
        <v>1691</v>
      </c>
      <c r="B485" s="6" t="s">
        <v>896</v>
      </c>
      <c r="C485" s="6">
        <v>305496935</v>
      </c>
      <c r="D485" s="6">
        <v>6935</v>
      </c>
      <c r="E485" s="6" t="s">
        <v>1197</v>
      </c>
      <c r="F485" s="7">
        <v>176</v>
      </c>
      <c r="G485" s="10">
        <f t="shared" si="60"/>
        <v>1.75</v>
      </c>
      <c r="H485" s="8">
        <v>308</v>
      </c>
      <c r="I485" s="8" t="s">
        <v>1683</v>
      </c>
      <c r="J485" s="10">
        <v>0.91424761904761909</v>
      </c>
      <c r="K485" s="20">
        <f t="shared" si="54"/>
        <v>0.52242721088435373</v>
      </c>
      <c r="L485" s="10">
        <v>0.22</v>
      </c>
      <c r="M485" s="14">
        <v>44.856000000000002</v>
      </c>
      <c r="N485" s="28">
        <v>1</v>
      </c>
      <c r="O485" s="11">
        <f t="shared" si="56"/>
        <v>0.61575238095238094</v>
      </c>
      <c r="P485" s="20">
        <f t="shared" si="57"/>
        <v>0.35185850340136055</v>
      </c>
      <c r="Q485" s="20" t="str">
        <f t="shared" si="58"/>
        <v>26-50%</v>
      </c>
      <c r="R485" s="10"/>
      <c r="S485" s="10"/>
      <c r="T485" s="10"/>
      <c r="U485" s="10"/>
    </row>
    <row r="486" spans="1:21" x14ac:dyDescent="0.3">
      <c r="A486" s="6" t="s">
        <v>1691</v>
      </c>
      <c r="B486" s="6" t="s">
        <v>633</v>
      </c>
      <c r="C486" s="6">
        <v>305496935</v>
      </c>
      <c r="D486" s="6">
        <v>6935</v>
      </c>
      <c r="E486" s="6" t="s">
        <v>1266</v>
      </c>
      <c r="F486" s="7">
        <v>1680</v>
      </c>
      <c r="G486" s="10">
        <f t="shared" si="60"/>
        <v>1.3</v>
      </c>
      <c r="H486" s="8">
        <v>2184</v>
      </c>
      <c r="I486" s="8" t="s">
        <v>1683</v>
      </c>
      <c r="J486" s="10">
        <v>0.91424761904761909</v>
      </c>
      <c r="K486" s="20">
        <f t="shared" si="54"/>
        <v>0.70326739926739934</v>
      </c>
      <c r="L486" s="10">
        <v>0.22</v>
      </c>
      <c r="M486" s="14">
        <v>44.856000000000002</v>
      </c>
      <c r="N486" s="28">
        <v>1</v>
      </c>
      <c r="O486" s="11">
        <f t="shared" si="56"/>
        <v>0.16575238095238096</v>
      </c>
      <c r="P486" s="20">
        <f t="shared" si="57"/>
        <v>0.1275018315018315</v>
      </c>
      <c r="Q486" s="20" t="str">
        <f t="shared" si="58"/>
        <v>11-25%</v>
      </c>
      <c r="R486" s="10"/>
      <c r="S486" s="10"/>
      <c r="T486" s="10"/>
      <c r="U486" s="10"/>
    </row>
    <row r="487" spans="1:21" x14ac:dyDescent="0.3">
      <c r="A487" s="6" t="s">
        <v>1691</v>
      </c>
      <c r="B487" s="6" t="s">
        <v>293</v>
      </c>
      <c r="C487" s="6">
        <v>305496935</v>
      </c>
      <c r="D487" s="6">
        <v>6935</v>
      </c>
      <c r="E487" s="6" t="s">
        <v>1266</v>
      </c>
      <c r="F487" s="7">
        <v>34991</v>
      </c>
      <c r="G487" s="10">
        <f t="shared" si="60"/>
        <v>1.2120336657997772</v>
      </c>
      <c r="H487" s="8">
        <v>42410.270000000004</v>
      </c>
      <c r="I487" s="8" t="s">
        <v>1683</v>
      </c>
      <c r="J487" s="10">
        <v>0.91424761904761909</v>
      </c>
      <c r="K487" s="20">
        <f t="shared" si="54"/>
        <v>0.75430876620439424</v>
      </c>
      <c r="L487" s="10">
        <v>0.22</v>
      </c>
      <c r="M487" s="14">
        <v>44.856000000000002</v>
      </c>
      <c r="N487" s="28">
        <v>1</v>
      </c>
      <c r="O487" s="11">
        <f t="shared" si="56"/>
        <v>7.7786046752158139E-2</v>
      </c>
      <c r="P487" s="20">
        <f t="shared" si="57"/>
        <v>6.4178123881426949E-2</v>
      </c>
      <c r="Q487" s="20" t="str">
        <f t="shared" si="58"/>
        <v>0-10%</v>
      </c>
      <c r="R487" s="10"/>
      <c r="S487" s="10"/>
      <c r="T487" s="10"/>
      <c r="U487" s="10"/>
    </row>
    <row r="488" spans="1:21" x14ac:dyDescent="0.3">
      <c r="A488" s="6" t="s">
        <v>1691</v>
      </c>
      <c r="B488" s="6" t="s">
        <v>674</v>
      </c>
      <c r="C488" s="6">
        <v>305496935</v>
      </c>
      <c r="D488" s="6">
        <v>6935</v>
      </c>
      <c r="E488" s="6" t="s">
        <v>1464</v>
      </c>
      <c r="F488" s="7">
        <v>1232</v>
      </c>
      <c r="G488" s="10">
        <f t="shared" si="60"/>
        <v>1.25</v>
      </c>
      <c r="H488" s="8">
        <v>1540</v>
      </c>
      <c r="I488" s="8" t="s">
        <v>1683</v>
      </c>
      <c r="J488" s="10">
        <v>0.91424761904761909</v>
      </c>
      <c r="K488" s="20">
        <f t="shared" si="54"/>
        <v>0.73139809523809529</v>
      </c>
      <c r="L488" s="10">
        <v>0.22</v>
      </c>
      <c r="M488" s="14">
        <v>44.856000000000002</v>
      </c>
      <c r="N488" s="28">
        <v>1</v>
      </c>
      <c r="O488" s="11">
        <f t="shared" si="56"/>
        <v>0.11575238095238091</v>
      </c>
      <c r="P488" s="20">
        <f t="shared" si="57"/>
        <v>9.2601904761904733E-2</v>
      </c>
      <c r="Q488" s="20" t="str">
        <f t="shared" si="58"/>
        <v>0-10%</v>
      </c>
      <c r="R488" s="10"/>
      <c r="S488" s="10"/>
      <c r="T488" s="10"/>
      <c r="U488" s="10"/>
    </row>
    <row r="489" spans="1:21" x14ac:dyDescent="0.3">
      <c r="A489" s="6" t="s">
        <v>1691</v>
      </c>
      <c r="B489" s="6" t="s">
        <v>202</v>
      </c>
      <c r="C489" s="6">
        <v>305496935</v>
      </c>
      <c r="D489" s="6">
        <v>6935</v>
      </c>
      <c r="E489" s="6" t="s">
        <v>1197</v>
      </c>
      <c r="F489" s="7">
        <v>120039</v>
      </c>
      <c r="G489" s="10">
        <f t="shared" si="60"/>
        <v>1.2501532002099318</v>
      </c>
      <c r="H489" s="8">
        <v>150067.14000000001</v>
      </c>
      <c r="I489" s="8" t="s">
        <v>1683</v>
      </c>
      <c r="J489" s="10">
        <v>0.91424761904761909</v>
      </c>
      <c r="K489" s="20">
        <f t="shared" si="54"/>
        <v>0.73130846594968846</v>
      </c>
      <c r="L489" s="10">
        <v>0.22</v>
      </c>
      <c r="M489" s="14">
        <v>44.856000000000002</v>
      </c>
      <c r="N489" s="28">
        <v>1</v>
      </c>
      <c r="O489" s="11">
        <f t="shared" si="56"/>
        <v>0.11590558116231273</v>
      </c>
      <c r="P489" s="20">
        <f t="shared" si="57"/>
        <v>9.2713101996498751E-2</v>
      </c>
      <c r="Q489" s="20" t="str">
        <f t="shared" si="58"/>
        <v>0-10%</v>
      </c>
      <c r="R489" s="10"/>
      <c r="S489" s="10"/>
      <c r="T489" s="10"/>
      <c r="U489" s="10"/>
    </row>
    <row r="490" spans="1:21" x14ac:dyDescent="0.3">
      <c r="A490" s="6" t="s">
        <v>1687</v>
      </c>
      <c r="B490" s="6" t="s">
        <v>602</v>
      </c>
      <c r="C490" s="6">
        <v>305576938</v>
      </c>
      <c r="D490" s="6">
        <v>6938</v>
      </c>
      <c r="E490" s="6" t="s">
        <v>1421</v>
      </c>
      <c r="F490" s="7">
        <v>108</v>
      </c>
      <c r="G490" s="10">
        <f t="shared" si="60"/>
        <v>25.61</v>
      </c>
      <c r="H490" s="8">
        <v>2765.88</v>
      </c>
      <c r="I490" s="8" t="s">
        <v>1684</v>
      </c>
      <c r="J490" s="10">
        <v>15.262</v>
      </c>
      <c r="K490" s="20">
        <f t="shared" si="54"/>
        <v>0.59593908629441628</v>
      </c>
      <c r="L490" s="10">
        <v>3.4375</v>
      </c>
      <c r="M490" s="14">
        <v>604.22535211267598</v>
      </c>
      <c r="N490" s="28">
        <v>1</v>
      </c>
      <c r="O490" s="11">
        <f t="shared" si="56"/>
        <v>6.910499999999999</v>
      </c>
      <c r="P490" s="20">
        <f t="shared" si="57"/>
        <v>0.26983600156188986</v>
      </c>
      <c r="Q490" s="20" t="str">
        <f t="shared" si="58"/>
        <v>26-50%</v>
      </c>
      <c r="R490" s="10"/>
      <c r="S490" s="10"/>
      <c r="T490" s="10"/>
      <c r="U490" s="10"/>
    </row>
    <row r="491" spans="1:21" x14ac:dyDescent="0.3">
      <c r="A491" s="6" t="s">
        <v>1691</v>
      </c>
      <c r="B491" s="6" t="s">
        <v>59</v>
      </c>
      <c r="C491" s="6">
        <v>305496939</v>
      </c>
      <c r="D491" s="6">
        <v>6939</v>
      </c>
      <c r="E491" s="6" t="s">
        <v>1118</v>
      </c>
      <c r="F491" s="7">
        <v>82080</v>
      </c>
      <c r="G491" s="10">
        <v>5.1099999999999985</v>
      </c>
      <c r="H491" s="8">
        <v>419428.79999999987</v>
      </c>
      <c r="I491" s="8" t="s">
        <v>1683</v>
      </c>
      <c r="J491" s="10">
        <v>2.8355294117647061</v>
      </c>
      <c r="K491" s="20">
        <f t="shared" si="54"/>
        <v>0.55489812363301505</v>
      </c>
      <c r="L491" s="10">
        <v>0.42599999999999999</v>
      </c>
      <c r="M491" s="14">
        <v>74.88</v>
      </c>
      <c r="N491" s="28">
        <v>1</v>
      </c>
      <c r="O491" s="11">
        <f t="shared" si="56"/>
        <v>1.8484705882352925</v>
      </c>
      <c r="P491" s="20">
        <f t="shared" si="57"/>
        <v>0.36173592724761117</v>
      </c>
      <c r="Q491" s="20" t="str">
        <f t="shared" si="58"/>
        <v>26-50%</v>
      </c>
      <c r="R491" s="10"/>
      <c r="S491" s="10"/>
      <c r="T491" s="10"/>
      <c r="U491" s="10"/>
    </row>
    <row r="492" spans="1:21" x14ac:dyDescent="0.3">
      <c r="A492" s="6" t="s">
        <v>1691</v>
      </c>
      <c r="B492" s="6" t="s">
        <v>117</v>
      </c>
      <c r="C492" s="6">
        <v>305496939</v>
      </c>
      <c r="D492" s="6">
        <v>6939</v>
      </c>
      <c r="E492" s="6" t="s">
        <v>1118</v>
      </c>
      <c r="F492" s="7">
        <v>47664</v>
      </c>
      <c r="G492" s="10">
        <v>3.9683987915407846</v>
      </c>
      <c r="H492" s="8">
        <v>189149.75999999995</v>
      </c>
      <c r="I492" s="8" t="s">
        <v>1683</v>
      </c>
      <c r="J492" s="10">
        <v>2.7870588235294114</v>
      </c>
      <c r="K492" s="20">
        <f t="shared" si="54"/>
        <v>0.70231319228058176</v>
      </c>
      <c r="L492" s="10">
        <v>0.40699999999999997</v>
      </c>
      <c r="M492" s="14">
        <v>68.623200000000011</v>
      </c>
      <c r="N492" s="28">
        <v>1</v>
      </c>
      <c r="O492" s="11">
        <f t="shared" si="56"/>
        <v>0.77433996801137317</v>
      </c>
      <c r="P492" s="20">
        <f t="shared" si="57"/>
        <v>0.19512655070402468</v>
      </c>
      <c r="Q492" s="20" t="str">
        <f t="shared" si="58"/>
        <v>11-25%</v>
      </c>
      <c r="R492" s="10"/>
      <c r="S492" s="10"/>
      <c r="T492" s="10"/>
      <c r="U492" s="10"/>
    </row>
    <row r="493" spans="1:21" x14ac:dyDescent="0.3">
      <c r="A493" s="6" t="s">
        <v>1691</v>
      </c>
      <c r="B493" s="6" t="s">
        <v>59</v>
      </c>
      <c r="C493" s="6">
        <v>305496939</v>
      </c>
      <c r="D493" s="6">
        <v>6939</v>
      </c>
      <c r="E493" s="6" t="s">
        <v>1118</v>
      </c>
      <c r="F493" s="7">
        <v>41040</v>
      </c>
      <c r="G493" s="10">
        <v>3.99</v>
      </c>
      <c r="H493" s="8">
        <v>163749.6</v>
      </c>
      <c r="I493" s="8" t="s">
        <v>1683</v>
      </c>
      <c r="J493" s="10">
        <v>2.8355294117647061</v>
      </c>
      <c r="K493" s="20">
        <f t="shared" si="54"/>
        <v>0.71065900044228214</v>
      </c>
      <c r="L493" s="10">
        <v>0.42599999999999999</v>
      </c>
      <c r="M493" s="14">
        <v>74.88</v>
      </c>
      <c r="N493" s="28">
        <v>1</v>
      </c>
      <c r="O493" s="11">
        <f t="shared" si="56"/>
        <v>0.7284705882352942</v>
      </c>
      <c r="P493" s="20">
        <f t="shared" si="57"/>
        <v>0.18257408226448477</v>
      </c>
      <c r="Q493" s="20" t="str">
        <f t="shared" si="58"/>
        <v>11-25%</v>
      </c>
      <c r="R493" s="10"/>
      <c r="S493" s="10"/>
      <c r="T493" s="10"/>
      <c r="U493" s="10"/>
    </row>
    <row r="494" spans="1:21" x14ac:dyDescent="0.3">
      <c r="A494" s="6" t="s">
        <v>1691</v>
      </c>
      <c r="B494" s="6" t="s">
        <v>59</v>
      </c>
      <c r="C494" s="6">
        <v>305496939</v>
      </c>
      <c r="D494" s="6">
        <v>6939</v>
      </c>
      <c r="E494" s="6" t="s">
        <v>1118</v>
      </c>
      <c r="F494" s="7">
        <v>8640</v>
      </c>
      <c r="G494" s="10">
        <f t="shared" ref="G494:G502" si="61">+H494/F494</f>
        <v>3.9479999999999986</v>
      </c>
      <c r="H494" s="8">
        <v>34110.719999999987</v>
      </c>
      <c r="I494" s="8" t="s">
        <v>1683</v>
      </c>
      <c r="J494" s="10">
        <v>2.8959999999999999</v>
      </c>
      <c r="K494" s="20">
        <f t="shared" si="54"/>
        <v>0.73353596757852102</v>
      </c>
      <c r="L494" s="10">
        <v>0.24851999999999999</v>
      </c>
      <c r="M494" s="14">
        <v>43.683515492957746</v>
      </c>
      <c r="N494" s="28">
        <v>1</v>
      </c>
      <c r="O494" s="11">
        <f t="shared" si="56"/>
        <v>0.80347999999999875</v>
      </c>
      <c r="P494" s="20">
        <f t="shared" si="57"/>
        <v>0.20351570415400178</v>
      </c>
      <c r="Q494" s="20" t="str">
        <f t="shared" si="58"/>
        <v>11-25%</v>
      </c>
      <c r="R494" s="10"/>
      <c r="S494" s="10"/>
      <c r="T494" s="10"/>
      <c r="U494" s="10"/>
    </row>
    <row r="495" spans="1:21" x14ac:dyDescent="0.3">
      <c r="A495" s="6" t="s">
        <v>1691</v>
      </c>
      <c r="B495" s="6" t="s">
        <v>117</v>
      </c>
      <c r="C495" s="6">
        <v>305496939</v>
      </c>
      <c r="D495" s="6">
        <v>6939</v>
      </c>
      <c r="E495" s="6" t="s">
        <v>1118</v>
      </c>
      <c r="F495" s="7">
        <v>10080</v>
      </c>
      <c r="G495" s="10">
        <f t="shared" si="61"/>
        <v>4.01</v>
      </c>
      <c r="H495" s="8">
        <v>40420.799999999996</v>
      </c>
      <c r="I495" s="8" t="s">
        <v>1683</v>
      </c>
      <c r="J495" s="10">
        <v>2.8959999999999999</v>
      </c>
      <c r="K495" s="20">
        <f t="shared" si="54"/>
        <v>0.72219451371571086</v>
      </c>
      <c r="L495" s="10">
        <v>0.24851999999999999</v>
      </c>
      <c r="M495" s="14">
        <v>43.683515492957746</v>
      </c>
      <c r="N495" s="28">
        <v>1</v>
      </c>
      <c r="O495" s="11">
        <f t="shared" si="56"/>
        <v>0.86547999999999992</v>
      </c>
      <c r="P495" s="20">
        <f t="shared" si="57"/>
        <v>0.21583042394014962</v>
      </c>
      <c r="Q495" s="20" t="str">
        <f t="shared" si="58"/>
        <v>11-25%</v>
      </c>
      <c r="R495" s="10"/>
      <c r="S495" s="10"/>
      <c r="T495" s="10"/>
      <c r="U495" s="10"/>
    </row>
    <row r="496" spans="1:21" x14ac:dyDescent="0.3">
      <c r="A496" s="6" t="s">
        <v>1691</v>
      </c>
      <c r="B496" s="6" t="s">
        <v>959</v>
      </c>
      <c r="C496" s="6">
        <v>305496944</v>
      </c>
      <c r="D496" s="6">
        <v>6944</v>
      </c>
      <c r="E496" s="6" t="s">
        <v>1213</v>
      </c>
      <c r="F496" s="7">
        <v>60</v>
      </c>
      <c r="G496" s="10">
        <f t="shared" si="61"/>
        <v>2.56</v>
      </c>
      <c r="H496" s="8">
        <v>153.6</v>
      </c>
      <c r="I496" s="8" t="s">
        <v>1683</v>
      </c>
      <c r="J496" s="10">
        <f t="shared" ref="J496:J502" si="62">1.506*1.05</f>
        <v>1.5813000000000001</v>
      </c>
      <c r="K496" s="20">
        <f t="shared" si="54"/>
        <v>0.61769531250000009</v>
      </c>
      <c r="L496" s="10">
        <v>0.35499999999999998</v>
      </c>
      <c r="M496" s="14">
        <v>87.878316831683165</v>
      </c>
      <c r="N496" s="28">
        <v>1</v>
      </c>
      <c r="O496" s="11">
        <f t="shared" si="56"/>
        <v>0.62369999999999992</v>
      </c>
      <c r="P496" s="20">
        <f t="shared" si="57"/>
        <v>0.24363281249999996</v>
      </c>
      <c r="Q496" s="20" t="str">
        <f t="shared" si="58"/>
        <v>11-25%</v>
      </c>
      <c r="R496" s="10"/>
      <c r="S496" s="10"/>
      <c r="T496" s="10"/>
      <c r="U496" s="10"/>
    </row>
    <row r="497" spans="1:21" x14ac:dyDescent="0.3">
      <c r="A497" s="6" t="s">
        <v>1691</v>
      </c>
      <c r="B497" s="6" t="s">
        <v>923</v>
      </c>
      <c r="C497" s="6">
        <v>305496944</v>
      </c>
      <c r="D497" s="6">
        <v>6944</v>
      </c>
      <c r="E497" s="6" t="s">
        <v>1214</v>
      </c>
      <c r="F497" s="7">
        <v>90</v>
      </c>
      <c r="G497" s="10">
        <f t="shared" si="61"/>
        <v>2.5833333333333335</v>
      </c>
      <c r="H497" s="8">
        <v>232.5</v>
      </c>
      <c r="I497" s="8" t="s">
        <v>1683</v>
      </c>
      <c r="J497" s="10">
        <f t="shared" si="62"/>
        <v>1.5813000000000001</v>
      </c>
      <c r="K497" s="20">
        <f t="shared" si="54"/>
        <v>0.61211612903225809</v>
      </c>
      <c r="L497" s="10">
        <v>0.35499999999999998</v>
      </c>
      <c r="M497" s="14">
        <v>87.878316831683165</v>
      </c>
      <c r="N497" s="28">
        <v>1</v>
      </c>
      <c r="O497" s="11">
        <f t="shared" si="56"/>
        <v>0.64703333333333335</v>
      </c>
      <c r="P497" s="20">
        <f t="shared" si="57"/>
        <v>0.25046451612903226</v>
      </c>
      <c r="Q497" s="20" t="str">
        <f t="shared" si="58"/>
        <v>26-50%</v>
      </c>
      <c r="R497" s="10"/>
      <c r="S497" s="10"/>
      <c r="T497" s="10"/>
      <c r="U497" s="10"/>
    </row>
    <row r="498" spans="1:21" x14ac:dyDescent="0.3">
      <c r="A498" s="6" t="s">
        <v>1691</v>
      </c>
      <c r="B498" s="6" t="s">
        <v>958</v>
      </c>
      <c r="C498" s="6">
        <v>305496944</v>
      </c>
      <c r="D498" s="6">
        <v>6944</v>
      </c>
      <c r="E498" s="6" t="s">
        <v>1211</v>
      </c>
      <c r="F498" s="7">
        <v>60</v>
      </c>
      <c r="G498" s="10">
        <f t="shared" si="61"/>
        <v>2.56</v>
      </c>
      <c r="H498" s="8">
        <v>153.6</v>
      </c>
      <c r="I498" s="8" t="s">
        <v>1683</v>
      </c>
      <c r="J498" s="10">
        <f t="shared" si="62"/>
        <v>1.5813000000000001</v>
      </c>
      <c r="K498" s="20">
        <f t="shared" si="54"/>
        <v>0.61769531250000009</v>
      </c>
      <c r="L498" s="10">
        <v>0.35499999999999998</v>
      </c>
      <c r="M498" s="14">
        <v>87.878316831683165</v>
      </c>
      <c r="N498" s="28">
        <v>1</v>
      </c>
      <c r="O498" s="11">
        <f t="shared" si="56"/>
        <v>0.62369999999999992</v>
      </c>
      <c r="P498" s="20">
        <f t="shared" si="57"/>
        <v>0.24363281249999996</v>
      </c>
      <c r="Q498" s="20" t="str">
        <f t="shared" si="58"/>
        <v>11-25%</v>
      </c>
      <c r="R498" s="10"/>
      <c r="S498" s="10"/>
      <c r="T498" s="10"/>
      <c r="U498" s="10"/>
    </row>
    <row r="499" spans="1:21" x14ac:dyDescent="0.3">
      <c r="A499" s="6" t="s">
        <v>1691</v>
      </c>
      <c r="B499" s="6" t="s">
        <v>219</v>
      </c>
      <c r="C499" s="6">
        <v>305496944</v>
      </c>
      <c r="D499" s="6">
        <v>6944</v>
      </c>
      <c r="E499" s="6" t="s">
        <v>1213</v>
      </c>
      <c r="F499" s="7">
        <v>32936</v>
      </c>
      <c r="G499" s="10">
        <f t="shared" si="61"/>
        <v>2.2476208404177798</v>
      </c>
      <c r="H499" s="8">
        <v>74027.64</v>
      </c>
      <c r="I499" s="8" t="s">
        <v>1683</v>
      </c>
      <c r="J499" s="10">
        <f t="shared" si="62"/>
        <v>1.5813000000000001</v>
      </c>
      <c r="K499" s="20">
        <f t="shared" si="54"/>
        <v>0.70354393034817808</v>
      </c>
      <c r="L499" s="10">
        <v>0.35499999999999998</v>
      </c>
      <c r="M499" s="14">
        <v>87.878316831683165</v>
      </c>
      <c r="N499" s="28">
        <v>1</v>
      </c>
      <c r="O499" s="11">
        <f t="shared" si="56"/>
        <v>0.31132084041777963</v>
      </c>
      <c r="P499" s="20">
        <f t="shared" si="57"/>
        <v>0.13851128038121965</v>
      </c>
      <c r="Q499" s="20" t="str">
        <f t="shared" si="58"/>
        <v>11-25%</v>
      </c>
      <c r="R499" s="10"/>
      <c r="S499" s="10"/>
      <c r="T499" s="10"/>
      <c r="U499" s="10"/>
    </row>
    <row r="500" spans="1:21" x14ac:dyDescent="0.3">
      <c r="A500" s="6" t="s">
        <v>1691</v>
      </c>
      <c r="B500" s="6" t="s">
        <v>218</v>
      </c>
      <c r="C500" s="6">
        <v>305496944</v>
      </c>
      <c r="D500" s="6">
        <v>6944</v>
      </c>
      <c r="E500" s="6" t="s">
        <v>1212</v>
      </c>
      <c r="F500" s="7">
        <v>33375</v>
      </c>
      <c r="G500" s="10">
        <f t="shared" si="61"/>
        <v>2.2483119101123594</v>
      </c>
      <c r="H500" s="8">
        <v>75037.409999999989</v>
      </c>
      <c r="I500" s="8" t="s">
        <v>1683</v>
      </c>
      <c r="J500" s="10">
        <f t="shared" si="62"/>
        <v>1.5813000000000001</v>
      </c>
      <c r="K500" s="20">
        <f t="shared" si="54"/>
        <v>0.70332768015313973</v>
      </c>
      <c r="L500" s="10">
        <v>0.35499999999999998</v>
      </c>
      <c r="M500" s="14">
        <v>87.878316831683165</v>
      </c>
      <c r="N500" s="28">
        <v>1</v>
      </c>
      <c r="O500" s="11">
        <f t="shared" si="56"/>
        <v>0.31201191011235929</v>
      </c>
      <c r="P500" s="20">
        <f t="shared" si="57"/>
        <v>0.13877607849204807</v>
      </c>
      <c r="Q500" s="20" t="str">
        <f t="shared" si="58"/>
        <v>11-25%</v>
      </c>
      <c r="R500" s="10"/>
      <c r="S500" s="10"/>
      <c r="T500" s="10"/>
      <c r="U500" s="10"/>
    </row>
    <row r="501" spans="1:21" x14ac:dyDescent="0.3">
      <c r="A501" s="6" t="s">
        <v>1691</v>
      </c>
      <c r="B501" s="6" t="s">
        <v>220</v>
      </c>
      <c r="C501" s="6">
        <v>305496944</v>
      </c>
      <c r="D501" s="6">
        <v>6944</v>
      </c>
      <c r="E501" s="6" t="s">
        <v>1214</v>
      </c>
      <c r="F501" s="7">
        <v>32931</v>
      </c>
      <c r="G501" s="10">
        <f t="shared" si="61"/>
        <v>2.2466627190185537</v>
      </c>
      <c r="H501" s="8">
        <v>73984.849999999991</v>
      </c>
      <c r="I501" s="8" t="s">
        <v>1683</v>
      </c>
      <c r="J501" s="10">
        <f t="shared" si="62"/>
        <v>1.5813000000000001</v>
      </c>
      <c r="K501" s="20">
        <f t="shared" si="54"/>
        <v>0.70384396670399429</v>
      </c>
      <c r="L501" s="10">
        <v>0.35499999999999998</v>
      </c>
      <c r="M501" s="14">
        <v>87.878316831683165</v>
      </c>
      <c r="N501" s="28">
        <v>1</v>
      </c>
      <c r="O501" s="11">
        <f t="shared" si="56"/>
        <v>0.31036271901855361</v>
      </c>
      <c r="P501" s="20">
        <f t="shared" si="57"/>
        <v>0.13814388621454243</v>
      </c>
      <c r="Q501" s="20" t="str">
        <f t="shared" si="58"/>
        <v>11-25%</v>
      </c>
      <c r="R501" s="10"/>
      <c r="S501" s="10"/>
      <c r="T501" s="10"/>
      <c r="U501" s="10"/>
    </row>
    <row r="502" spans="1:21" x14ac:dyDescent="0.3">
      <c r="A502" s="6" t="s">
        <v>1691</v>
      </c>
      <c r="B502" s="6" t="s">
        <v>217</v>
      </c>
      <c r="C502" s="6">
        <v>305496944</v>
      </c>
      <c r="D502" s="6">
        <v>6944</v>
      </c>
      <c r="E502" s="6" t="s">
        <v>1211</v>
      </c>
      <c r="F502" s="7">
        <v>33382</v>
      </c>
      <c r="G502" s="10">
        <f t="shared" si="61"/>
        <v>2.2483269426637107</v>
      </c>
      <c r="H502" s="8">
        <v>75053.649999999994</v>
      </c>
      <c r="I502" s="8" t="s">
        <v>1683</v>
      </c>
      <c r="J502" s="10">
        <f t="shared" si="62"/>
        <v>1.5813000000000001</v>
      </c>
      <c r="K502" s="20">
        <f t="shared" si="54"/>
        <v>0.70332297763000218</v>
      </c>
      <c r="L502" s="10">
        <v>0.35499999999999998</v>
      </c>
      <c r="M502" s="14">
        <v>87.878316831683165</v>
      </c>
      <c r="N502" s="28">
        <v>1</v>
      </c>
      <c r="O502" s="11">
        <f t="shared" si="56"/>
        <v>0.31202694266371056</v>
      </c>
      <c r="P502" s="20">
        <f t="shared" si="57"/>
        <v>0.1387818367261284</v>
      </c>
      <c r="Q502" s="20" t="str">
        <f t="shared" si="58"/>
        <v>11-25%</v>
      </c>
      <c r="R502" s="10"/>
      <c r="S502" s="10"/>
      <c r="T502" s="10"/>
      <c r="U502" s="10"/>
    </row>
    <row r="503" spans="1:21" x14ac:dyDescent="0.3">
      <c r="A503" s="6" t="s">
        <v>1691</v>
      </c>
      <c r="B503" s="6" t="s">
        <v>82</v>
      </c>
      <c r="C503" s="6">
        <v>305496945</v>
      </c>
      <c r="D503" s="6">
        <v>6945</v>
      </c>
      <c r="E503" s="6" t="s">
        <v>1130</v>
      </c>
      <c r="F503" s="7">
        <v>94440</v>
      </c>
      <c r="G503" s="10">
        <v>3.050067026683609</v>
      </c>
      <c r="H503" s="8">
        <v>288048.33</v>
      </c>
      <c r="I503" s="8" t="s">
        <v>1683</v>
      </c>
      <c r="J503" s="10">
        <v>2.1914476190476191</v>
      </c>
      <c r="K503" s="20">
        <f t="shared" si="54"/>
        <v>0.71849162653662013</v>
      </c>
      <c r="L503" s="10">
        <v>0.40400000000000003</v>
      </c>
      <c r="M503" s="14">
        <v>100.00800000000001</v>
      </c>
      <c r="N503" s="28">
        <v>1</v>
      </c>
      <c r="O503" s="11">
        <f t="shared" si="56"/>
        <v>0.45461940763598985</v>
      </c>
      <c r="P503" s="20">
        <f t="shared" si="57"/>
        <v>0.14905226792025794</v>
      </c>
      <c r="Q503" s="20" t="str">
        <f t="shared" si="58"/>
        <v>11-25%</v>
      </c>
      <c r="R503" s="10"/>
      <c r="S503" s="10"/>
      <c r="T503" s="10"/>
      <c r="U503" s="10"/>
    </row>
    <row r="504" spans="1:21" x14ac:dyDescent="0.3">
      <c r="A504" s="6" t="s">
        <v>1691</v>
      </c>
      <c r="B504" s="6" t="s">
        <v>82</v>
      </c>
      <c r="C504" s="6">
        <v>305496945</v>
      </c>
      <c r="D504" s="6">
        <v>6945</v>
      </c>
      <c r="E504" s="6" t="s">
        <v>1130</v>
      </c>
      <c r="F504" s="7">
        <v>26640</v>
      </c>
      <c r="G504" s="10">
        <v>3.1016216216216232</v>
      </c>
      <c r="H504" s="8">
        <v>82627.200000000041</v>
      </c>
      <c r="I504" s="8" t="s">
        <v>1683</v>
      </c>
      <c r="J504" s="10">
        <v>2.1914476190476191</v>
      </c>
      <c r="K504" s="20">
        <f t="shared" si="54"/>
        <v>0.70654898836495172</v>
      </c>
      <c r="L504" s="10">
        <v>0.40400000000000003</v>
      </c>
      <c r="M504" s="14">
        <v>100.00800000000001</v>
      </c>
      <c r="N504" s="28">
        <v>1</v>
      </c>
      <c r="O504" s="11">
        <f t="shared" si="56"/>
        <v>0.50617400257400413</v>
      </c>
      <c r="P504" s="20">
        <f t="shared" si="57"/>
        <v>0.16319656757788553</v>
      </c>
      <c r="Q504" s="20" t="str">
        <f t="shared" si="58"/>
        <v>11-25%</v>
      </c>
      <c r="R504" s="10"/>
      <c r="S504" s="10"/>
      <c r="T504" s="10"/>
      <c r="U504" s="10"/>
    </row>
    <row r="505" spans="1:21" x14ac:dyDescent="0.3">
      <c r="A505" s="6" t="s">
        <v>1691</v>
      </c>
      <c r="B505" s="6" t="s">
        <v>1011</v>
      </c>
      <c r="C505" s="6">
        <v>305496945</v>
      </c>
      <c r="D505" s="6">
        <v>6945</v>
      </c>
      <c r="E505" s="6" t="s">
        <v>1130</v>
      </c>
      <c r="F505" s="7">
        <v>25</v>
      </c>
      <c r="G505" s="10">
        <f>+H505/F505</f>
        <v>3.45</v>
      </c>
      <c r="H505" s="8">
        <v>86.25</v>
      </c>
      <c r="I505" s="8" t="s">
        <v>1683</v>
      </c>
      <c r="J505" s="10">
        <v>2.1914476190476191</v>
      </c>
      <c r="K505" s="20">
        <f t="shared" si="54"/>
        <v>0.63520220841959973</v>
      </c>
      <c r="L505" s="10">
        <v>0.40400000000000003</v>
      </c>
      <c r="M505" s="14">
        <v>100.00800000000001</v>
      </c>
      <c r="N505" s="28">
        <v>1</v>
      </c>
      <c r="O505" s="11">
        <f t="shared" si="56"/>
        <v>0.85455238095238106</v>
      </c>
      <c r="P505" s="20">
        <f t="shared" si="57"/>
        <v>0.24769634230503798</v>
      </c>
      <c r="Q505" s="20" t="str">
        <f t="shared" si="58"/>
        <v>11-25%</v>
      </c>
      <c r="R505" s="10"/>
      <c r="S505" s="10"/>
      <c r="T505" s="10"/>
      <c r="U505" s="10"/>
    </row>
    <row r="506" spans="1:21" x14ac:dyDescent="0.3">
      <c r="A506" s="6" t="s">
        <v>1693</v>
      </c>
      <c r="B506" s="6" t="s">
        <v>76</v>
      </c>
      <c r="C506" s="6">
        <v>306506950</v>
      </c>
      <c r="D506" s="6">
        <v>6950</v>
      </c>
      <c r="E506" s="6" t="s">
        <v>1126</v>
      </c>
      <c r="F506" s="7">
        <v>264060</v>
      </c>
      <c r="G506" s="10">
        <v>1.1800000000000017</v>
      </c>
      <c r="H506" s="8">
        <v>311590.80000000045</v>
      </c>
      <c r="I506" s="8" t="s">
        <v>1684</v>
      </c>
      <c r="J506" s="10">
        <v>0.73644999999999994</v>
      </c>
      <c r="K506" s="20">
        <f t="shared" si="54"/>
        <v>0.62411016949152454</v>
      </c>
      <c r="L506" s="10">
        <v>0.122</v>
      </c>
      <c r="M506" s="14">
        <v>2.89</v>
      </c>
      <c r="N506" s="28">
        <v>1</v>
      </c>
      <c r="O506" s="11">
        <f t="shared" si="56"/>
        <v>0.32155000000000178</v>
      </c>
      <c r="P506" s="20">
        <f t="shared" si="57"/>
        <v>0.27250000000000113</v>
      </c>
      <c r="Q506" s="20" t="str">
        <f t="shared" si="58"/>
        <v>26-50%</v>
      </c>
      <c r="R506" s="10"/>
      <c r="S506" s="10"/>
      <c r="T506" s="10"/>
      <c r="U506" s="10"/>
    </row>
    <row r="507" spans="1:21" x14ac:dyDescent="0.3">
      <c r="A507" s="6" t="s">
        <v>1693</v>
      </c>
      <c r="B507" s="6" t="s">
        <v>89</v>
      </c>
      <c r="C507" s="6">
        <v>306506950</v>
      </c>
      <c r="D507" s="6">
        <v>6950</v>
      </c>
      <c r="E507" s="6" t="s">
        <v>1126</v>
      </c>
      <c r="F507" s="7">
        <v>221508</v>
      </c>
      <c r="G507" s="10">
        <v>1.1799804973183787</v>
      </c>
      <c r="H507" s="8">
        <v>261375.11999999944</v>
      </c>
      <c r="I507" s="8" t="s">
        <v>1684</v>
      </c>
      <c r="J507" s="10">
        <v>0.73644999999999994</v>
      </c>
      <c r="K507" s="20">
        <f t="shared" si="54"/>
        <v>0.62412048476534543</v>
      </c>
      <c r="L507" s="10">
        <v>0.122</v>
      </c>
      <c r="M507" s="14">
        <v>2.89</v>
      </c>
      <c r="N507" s="28">
        <v>1</v>
      </c>
      <c r="O507" s="11">
        <f t="shared" si="56"/>
        <v>0.32153049731837879</v>
      </c>
      <c r="P507" s="20">
        <f t="shared" si="57"/>
        <v>0.27248797590221902</v>
      </c>
      <c r="Q507" s="20" t="str">
        <f t="shared" si="58"/>
        <v>26-50%</v>
      </c>
      <c r="R507" s="10"/>
      <c r="S507" s="10"/>
      <c r="T507" s="10"/>
      <c r="U507" s="10"/>
    </row>
    <row r="508" spans="1:21" x14ac:dyDescent="0.3">
      <c r="A508" s="6" t="s">
        <v>1693</v>
      </c>
      <c r="B508" s="6" t="s">
        <v>146</v>
      </c>
      <c r="C508" s="6">
        <v>306506950</v>
      </c>
      <c r="D508" s="6">
        <v>6950</v>
      </c>
      <c r="E508" s="6" t="s">
        <v>1126</v>
      </c>
      <c r="F508" s="7">
        <v>124470</v>
      </c>
      <c r="G508" s="10">
        <v>1.18</v>
      </c>
      <c r="H508" s="8">
        <v>146874.6</v>
      </c>
      <c r="I508" s="8" t="s">
        <v>1684</v>
      </c>
      <c r="J508" s="10">
        <v>0.73644999999999994</v>
      </c>
      <c r="K508" s="20">
        <f t="shared" si="54"/>
        <v>0.62411016949152531</v>
      </c>
      <c r="L508" s="10">
        <v>0.122</v>
      </c>
      <c r="M508" s="14">
        <v>2.89</v>
      </c>
      <c r="N508" s="28">
        <v>1</v>
      </c>
      <c r="O508" s="11">
        <f t="shared" si="56"/>
        <v>0.32155</v>
      </c>
      <c r="P508" s="20">
        <f t="shared" si="57"/>
        <v>0.27250000000000002</v>
      </c>
      <c r="Q508" s="20" t="str">
        <f t="shared" si="58"/>
        <v>26-50%</v>
      </c>
      <c r="R508" s="10"/>
      <c r="S508" s="10"/>
      <c r="T508" s="10"/>
      <c r="U508" s="10"/>
    </row>
    <row r="509" spans="1:21" x14ac:dyDescent="0.3">
      <c r="A509" s="6" t="s">
        <v>1687</v>
      </c>
      <c r="B509" s="6" t="s">
        <v>177</v>
      </c>
      <c r="C509" s="6">
        <v>301106951</v>
      </c>
      <c r="D509" s="6">
        <v>6951</v>
      </c>
      <c r="E509" s="6" t="s">
        <v>1188</v>
      </c>
      <c r="F509" s="7">
        <v>15790</v>
      </c>
      <c r="G509" s="10">
        <v>6.15</v>
      </c>
      <c r="H509" s="8">
        <v>97108.5</v>
      </c>
      <c r="I509" s="8" t="s">
        <v>1683</v>
      </c>
      <c r="J509" s="10">
        <v>2.8251428571428567</v>
      </c>
      <c r="K509" s="20">
        <f t="shared" si="54"/>
        <v>0.45937282229965154</v>
      </c>
      <c r="L509" s="10">
        <v>0.68489999999999995</v>
      </c>
      <c r="M509" s="14">
        <v>161.262</v>
      </c>
      <c r="N509" s="28">
        <v>1</v>
      </c>
      <c r="O509" s="11">
        <f t="shared" si="56"/>
        <v>2.6399571428571438</v>
      </c>
      <c r="P509" s="20">
        <f t="shared" si="57"/>
        <v>0.429261324041812</v>
      </c>
      <c r="Q509" s="20" t="str">
        <f t="shared" si="58"/>
        <v>26-50%</v>
      </c>
      <c r="R509" s="10"/>
      <c r="S509" s="10"/>
      <c r="T509" s="10"/>
      <c r="U509" s="10"/>
    </row>
    <row r="510" spans="1:21" x14ac:dyDescent="0.3">
      <c r="A510" s="6" t="s">
        <v>1691</v>
      </c>
      <c r="B510" s="6" t="s">
        <v>918</v>
      </c>
      <c r="C510" s="6">
        <v>305496952</v>
      </c>
      <c r="D510" s="6">
        <v>6952</v>
      </c>
      <c r="E510" s="6" t="s">
        <v>1278</v>
      </c>
      <c r="F510" s="7">
        <v>30</v>
      </c>
      <c r="G510" s="10">
        <f>+H510/F510</f>
        <v>8.27</v>
      </c>
      <c r="H510" s="8">
        <v>248.09999999999997</v>
      </c>
      <c r="I510" s="8" t="s">
        <v>1683</v>
      </c>
      <c r="J510" s="10">
        <f>3.211*1.05</f>
        <v>3.37155</v>
      </c>
      <c r="K510" s="20">
        <f t="shared" si="54"/>
        <v>0.40768440145102786</v>
      </c>
      <c r="L510" s="10">
        <v>0.33744000000000002</v>
      </c>
      <c r="M510" s="14">
        <v>79.451378712220773</v>
      </c>
      <c r="N510" s="28">
        <v>1</v>
      </c>
      <c r="O510" s="11">
        <f t="shared" si="56"/>
        <v>4.5610099999999996</v>
      </c>
      <c r="P510" s="20">
        <f t="shared" si="57"/>
        <v>0.55151269649334944</v>
      </c>
      <c r="Q510" s="20" t="str">
        <f t="shared" si="58"/>
        <v xml:space="preserve"> GM maagiore 50%</v>
      </c>
      <c r="R510" s="10"/>
      <c r="S510" s="10"/>
      <c r="T510" s="10"/>
      <c r="U510" s="10"/>
    </row>
    <row r="511" spans="1:21" x14ac:dyDescent="0.3">
      <c r="A511" s="6" t="s">
        <v>1691</v>
      </c>
      <c r="B511" s="6" t="s">
        <v>314</v>
      </c>
      <c r="C511" s="6">
        <v>305496952</v>
      </c>
      <c r="D511" s="6">
        <v>6952</v>
      </c>
      <c r="E511" s="6" t="s">
        <v>1278</v>
      </c>
      <c r="F511" s="7">
        <v>4600</v>
      </c>
      <c r="G511" s="10">
        <f>+H511/F511</f>
        <v>7.7929413043478259</v>
      </c>
      <c r="H511" s="8">
        <v>35847.53</v>
      </c>
      <c r="I511" s="8" t="s">
        <v>1683</v>
      </c>
      <c r="J511" s="10">
        <f>3.211*1.05</f>
        <v>3.37155</v>
      </c>
      <c r="K511" s="20">
        <f t="shared" si="54"/>
        <v>0.43264152369772763</v>
      </c>
      <c r="L511" s="10">
        <v>0.33744000000000002</v>
      </c>
      <c r="M511" s="14">
        <v>79.451378712220773</v>
      </c>
      <c r="N511" s="28">
        <v>1</v>
      </c>
      <c r="O511" s="11">
        <f t="shared" si="56"/>
        <v>4.0839513043478259</v>
      </c>
      <c r="P511" s="20">
        <f t="shared" si="57"/>
        <v>0.52405775237512875</v>
      </c>
      <c r="Q511" s="20" t="str">
        <f t="shared" si="58"/>
        <v xml:space="preserve"> GM maagiore 50%</v>
      </c>
      <c r="R511" s="10"/>
      <c r="S511" s="10"/>
      <c r="T511" s="10"/>
      <c r="U511" s="10"/>
    </row>
    <row r="512" spans="1:21" x14ac:dyDescent="0.3">
      <c r="A512" s="6" t="s">
        <v>1687</v>
      </c>
      <c r="B512" s="6" t="s">
        <v>191</v>
      </c>
      <c r="C512" s="6">
        <v>305576956</v>
      </c>
      <c r="D512" s="6">
        <v>6956</v>
      </c>
      <c r="E512" s="6" t="s">
        <v>1194</v>
      </c>
      <c r="F512" s="7">
        <v>4290</v>
      </c>
      <c r="G512" s="10">
        <v>20.36</v>
      </c>
      <c r="H512" s="8">
        <v>87344.4</v>
      </c>
      <c r="I512" s="8" t="s">
        <v>1683</v>
      </c>
      <c r="J512" s="10">
        <v>9.5707599999999999</v>
      </c>
      <c r="K512" s="20">
        <f t="shared" si="54"/>
        <v>0.4700766208251474</v>
      </c>
      <c r="L512" s="10">
        <v>1.7430000000000001</v>
      </c>
      <c r="M512" s="14">
        <v>192.36600000000001</v>
      </c>
      <c r="N512" s="28">
        <v>1</v>
      </c>
      <c r="O512" s="11">
        <f t="shared" si="56"/>
        <v>9.0462399999999992</v>
      </c>
      <c r="P512" s="20">
        <f t="shared" si="57"/>
        <v>0.44431434184675833</v>
      </c>
      <c r="Q512" s="20" t="str">
        <f t="shared" si="58"/>
        <v>26-50%</v>
      </c>
      <c r="R512" s="10"/>
      <c r="S512" s="10"/>
      <c r="T512" s="10"/>
      <c r="U512" s="10"/>
    </row>
    <row r="513" spans="1:21" x14ac:dyDescent="0.3">
      <c r="A513" s="6" t="s">
        <v>1687</v>
      </c>
      <c r="B513" s="6" t="s">
        <v>995</v>
      </c>
      <c r="C513" s="6">
        <v>305576956</v>
      </c>
      <c r="D513" s="6">
        <v>6956</v>
      </c>
      <c r="E513" s="6" t="s">
        <v>1272</v>
      </c>
      <c r="F513" s="7">
        <v>5</v>
      </c>
      <c r="G513" s="10">
        <f t="shared" ref="G513:G519" si="63">+H513/F513</f>
        <v>20.330000000000002</v>
      </c>
      <c r="H513" s="8">
        <v>101.65</v>
      </c>
      <c r="I513" s="8" t="s">
        <v>1683</v>
      </c>
      <c r="J513" s="10">
        <v>9.5707599999999999</v>
      </c>
      <c r="K513" s="20">
        <f t="shared" si="54"/>
        <v>0.47077029021151007</v>
      </c>
      <c r="L513" s="10">
        <v>1.7430000000000001</v>
      </c>
      <c r="M513" s="14">
        <v>192.36600000000001</v>
      </c>
      <c r="N513" s="28">
        <v>1</v>
      </c>
      <c r="O513" s="11">
        <f t="shared" si="56"/>
        <v>9.0162400000000016</v>
      </c>
      <c r="P513" s="20">
        <f t="shared" si="57"/>
        <v>0.44349434333497301</v>
      </c>
      <c r="Q513" s="20" t="str">
        <f t="shared" si="58"/>
        <v>26-50%</v>
      </c>
      <c r="R513" s="10"/>
      <c r="S513" s="10"/>
      <c r="T513" s="10"/>
      <c r="U513" s="10"/>
    </row>
    <row r="514" spans="1:21" x14ac:dyDescent="0.3">
      <c r="A514" s="6" t="s">
        <v>1687</v>
      </c>
      <c r="B514" s="6" t="s">
        <v>997</v>
      </c>
      <c r="C514" s="6">
        <v>305576956</v>
      </c>
      <c r="D514" s="6">
        <v>6956</v>
      </c>
      <c r="E514" s="6" t="s">
        <v>1627</v>
      </c>
      <c r="F514" s="7">
        <v>5</v>
      </c>
      <c r="G514" s="10">
        <f t="shared" si="63"/>
        <v>19.850000000000001</v>
      </c>
      <c r="H514" s="8">
        <v>99.25</v>
      </c>
      <c r="I514" s="8" t="s">
        <v>1683</v>
      </c>
      <c r="J514" s="10">
        <v>9.5707599999999999</v>
      </c>
      <c r="K514" s="20">
        <f t="shared" si="54"/>
        <v>0.48215415617128465</v>
      </c>
      <c r="L514" s="10">
        <v>1.7430000000000001</v>
      </c>
      <c r="M514" s="14">
        <v>192.36600000000001</v>
      </c>
      <c r="N514" s="28">
        <v>1</v>
      </c>
      <c r="O514" s="11">
        <f t="shared" si="56"/>
        <v>8.5362400000000012</v>
      </c>
      <c r="P514" s="20">
        <f t="shared" si="57"/>
        <v>0.43003727959697735</v>
      </c>
      <c r="Q514" s="20" t="str">
        <f t="shared" si="58"/>
        <v>26-50%</v>
      </c>
      <c r="R514" s="10"/>
      <c r="S514" s="10"/>
      <c r="T514" s="10"/>
      <c r="U514" s="10"/>
    </row>
    <row r="515" spans="1:21" x14ac:dyDescent="0.3">
      <c r="A515" s="6" t="s">
        <v>1687</v>
      </c>
      <c r="B515" s="6" t="s">
        <v>994</v>
      </c>
      <c r="C515" s="6">
        <v>305576956</v>
      </c>
      <c r="D515" s="6">
        <v>6956</v>
      </c>
      <c r="E515" s="6" t="s">
        <v>1259</v>
      </c>
      <c r="F515" s="7">
        <v>5</v>
      </c>
      <c r="G515" s="10">
        <f t="shared" si="63"/>
        <v>20.330000000000002</v>
      </c>
      <c r="H515" s="8">
        <v>101.65</v>
      </c>
      <c r="I515" s="8" t="s">
        <v>1683</v>
      </c>
      <c r="J515" s="10">
        <v>9.5707599999999999</v>
      </c>
      <c r="K515" s="20">
        <f t="shared" ref="K515:K578" si="64">+(J515*F515)/H515</f>
        <v>0.47077029021151007</v>
      </c>
      <c r="L515" s="10">
        <v>1.7430000000000001</v>
      </c>
      <c r="M515" s="14">
        <v>192.36600000000001</v>
      </c>
      <c r="N515" s="28">
        <v>1</v>
      </c>
      <c r="O515" s="11">
        <f t="shared" si="56"/>
        <v>9.0162400000000016</v>
      </c>
      <c r="P515" s="20">
        <f t="shared" si="57"/>
        <v>0.44349434333497301</v>
      </c>
      <c r="Q515" s="20" t="str">
        <f t="shared" si="58"/>
        <v>26-50%</v>
      </c>
      <c r="R515" s="10"/>
      <c r="S515" s="10"/>
      <c r="T515" s="10"/>
      <c r="U515" s="10"/>
    </row>
    <row r="516" spans="1:21" x14ac:dyDescent="0.3">
      <c r="A516" s="6" t="s">
        <v>1687</v>
      </c>
      <c r="B516" s="6" t="s">
        <v>992</v>
      </c>
      <c r="C516" s="6">
        <v>305576956</v>
      </c>
      <c r="D516" s="6">
        <v>6956</v>
      </c>
      <c r="E516" s="6" t="s">
        <v>1625</v>
      </c>
      <c r="F516" s="7">
        <v>5</v>
      </c>
      <c r="G516" s="10">
        <f t="shared" si="63"/>
        <v>21.56</v>
      </c>
      <c r="H516" s="8">
        <v>107.8</v>
      </c>
      <c r="I516" s="8" t="s">
        <v>1683</v>
      </c>
      <c r="J516" s="10">
        <v>9.5707599999999999</v>
      </c>
      <c r="K516" s="20">
        <f t="shared" si="64"/>
        <v>0.44391280148423007</v>
      </c>
      <c r="L516" s="10">
        <v>1.7430000000000001</v>
      </c>
      <c r="M516" s="14">
        <v>192.36600000000001</v>
      </c>
      <c r="N516" s="28">
        <v>1</v>
      </c>
      <c r="O516" s="11">
        <f t="shared" si="56"/>
        <v>10.246239999999998</v>
      </c>
      <c r="P516" s="20">
        <f t="shared" si="57"/>
        <v>0.47524304267161405</v>
      </c>
      <c r="Q516" s="20" t="str">
        <f t="shared" si="58"/>
        <v>26-50%</v>
      </c>
      <c r="R516" s="10"/>
      <c r="S516" s="10"/>
      <c r="T516" s="10"/>
      <c r="U516" s="10"/>
    </row>
    <row r="517" spans="1:21" x14ac:dyDescent="0.3">
      <c r="A517" s="6" t="s">
        <v>1687</v>
      </c>
      <c r="B517" s="6" t="s">
        <v>991</v>
      </c>
      <c r="C517" s="6">
        <v>305576956</v>
      </c>
      <c r="D517" s="6">
        <v>6956</v>
      </c>
      <c r="E517" s="6" t="s">
        <v>1194</v>
      </c>
      <c r="F517" s="7">
        <v>5</v>
      </c>
      <c r="G517" s="10">
        <f t="shared" si="63"/>
        <v>21.56</v>
      </c>
      <c r="H517" s="8">
        <v>107.8</v>
      </c>
      <c r="I517" s="8" t="s">
        <v>1683</v>
      </c>
      <c r="J517" s="10">
        <v>9.5707599999999999</v>
      </c>
      <c r="K517" s="20">
        <f t="shared" si="64"/>
        <v>0.44391280148423007</v>
      </c>
      <c r="L517" s="10">
        <v>1.7430000000000001</v>
      </c>
      <c r="M517" s="14">
        <v>192.36600000000001</v>
      </c>
      <c r="N517" s="28">
        <v>1</v>
      </c>
      <c r="O517" s="11">
        <f t="shared" si="56"/>
        <v>10.246239999999998</v>
      </c>
      <c r="P517" s="20">
        <f t="shared" si="57"/>
        <v>0.47524304267161405</v>
      </c>
      <c r="Q517" s="20" t="str">
        <f t="shared" si="58"/>
        <v>26-50%</v>
      </c>
      <c r="R517" s="10"/>
      <c r="S517" s="10"/>
      <c r="T517" s="10"/>
      <c r="U517" s="10"/>
    </row>
    <row r="518" spans="1:21" x14ac:dyDescent="0.3">
      <c r="A518" s="6" t="s">
        <v>1687</v>
      </c>
      <c r="B518" s="6" t="s">
        <v>300</v>
      </c>
      <c r="C518" s="6">
        <v>305576956</v>
      </c>
      <c r="D518" s="6">
        <v>6956</v>
      </c>
      <c r="E518" s="6" t="s">
        <v>1272</v>
      </c>
      <c r="F518" s="7">
        <v>2159</v>
      </c>
      <c r="G518" s="10">
        <f t="shared" si="63"/>
        <v>19.13</v>
      </c>
      <c r="H518" s="8">
        <v>41301.67</v>
      </c>
      <c r="I518" s="8" t="s">
        <v>1683</v>
      </c>
      <c r="J518" s="10">
        <v>9.5707599999999999</v>
      </c>
      <c r="K518" s="20">
        <f t="shared" si="64"/>
        <v>0.50030109775222165</v>
      </c>
      <c r="L518" s="10">
        <v>1.7430000000000001</v>
      </c>
      <c r="M518" s="14">
        <v>192.36600000000001</v>
      </c>
      <c r="N518" s="28">
        <v>1</v>
      </c>
      <c r="O518" s="11">
        <f t="shared" si="56"/>
        <v>7.8162399999999987</v>
      </c>
      <c r="P518" s="20">
        <f t="shared" si="57"/>
        <v>0.40858546785154204</v>
      </c>
      <c r="Q518" s="20" t="str">
        <f t="shared" si="58"/>
        <v>26-50%</v>
      </c>
      <c r="R518" s="10"/>
      <c r="S518" s="10"/>
      <c r="T518" s="10"/>
      <c r="U518" s="10"/>
    </row>
    <row r="519" spans="1:21" x14ac:dyDescent="0.3">
      <c r="A519" s="6" t="s">
        <v>1687</v>
      </c>
      <c r="B519" s="6" t="s">
        <v>284</v>
      </c>
      <c r="C519" s="6">
        <v>305576956</v>
      </c>
      <c r="D519" s="6">
        <v>6956</v>
      </c>
      <c r="E519" s="6" t="s">
        <v>1259</v>
      </c>
      <c r="F519" s="7">
        <v>2400</v>
      </c>
      <c r="G519" s="10">
        <f t="shared" si="63"/>
        <v>19.13</v>
      </c>
      <c r="H519" s="8">
        <v>45912</v>
      </c>
      <c r="I519" s="8" t="s">
        <v>1683</v>
      </c>
      <c r="J519" s="10">
        <v>9.5707599999999999</v>
      </c>
      <c r="K519" s="20">
        <f t="shared" si="64"/>
        <v>0.50030109775222165</v>
      </c>
      <c r="L519" s="10">
        <v>1.7430000000000001</v>
      </c>
      <c r="M519" s="14">
        <v>192.36600000000001</v>
      </c>
      <c r="N519" s="28">
        <v>1</v>
      </c>
      <c r="O519" s="11">
        <f t="shared" si="56"/>
        <v>7.8162399999999987</v>
      </c>
      <c r="P519" s="20">
        <f t="shared" si="57"/>
        <v>0.40858546785154204</v>
      </c>
      <c r="Q519" s="20" t="str">
        <f t="shared" si="58"/>
        <v>26-50%</v>
      </c>
      <c r="R519" s="10"/>
      <c r="S519" s="10"/>
      <c r="T519" s="10"/>
      <c r="U519" s="10"/>
    </row>
    <row r="520" spans="1:21" x14ac:dyDescent="0.3">
      <c r="A520" s="6" t="s">
        <v>1691</v>
      </c>
      <c r="B520" s="6" t="s">
        <v>30</v>
      </c>
      <c r="C520" s="6">
        <v>305496957</v>
      </c>
      <c r="D520" s="6">
        <v>6957</v>
      </c>
      <c r="E520" s="6" t="s">
        <v>1100</v>
      </c>
      <c r="F520" s="7">
        <v>504000</v>
      </c>
      <c r="G520" s="10">
        <v>1.4799999999999991</v>
      </c>
      <c r="H520" s="8">
        <v>745919.99999999953</v>
      </c>
      <c r="I520" s="8" t="s">
        <v>1683</v>
      </c>
      <c r="J520" s="10">
        <v>0.96915056516175591</v>
      </c>
      <c r="K520" s="20">
        <f t="shared" si="64"/>
        <v>0.65483146294713279</v>
      </c>
      <c r="L520" s="10">
        <v>0.22963</v>
      </c>
      <c r="M520" s="14">
        <v>46.28</v>
      </c>
      <c r="N520" s="28">
        <v>1</v>
      </c>
      <c r="O520" s="11">
        <f t="shared" si="56"/>
        <v>0.28121943483824319</v>
      </c>
      <c r="P520" s="20">
        <f t="shared" si="57"/>
        <v>0.19001313164746172</v>
      </c>
      <c r="Q520" s="20" t="str">
        <f t="shared" si="58"/>
        <v>11-25%</v>
      </c>
      <c r="R520" s="10"/>
      <c r="S520" s="10"/>
      <c r="T520" s="10"/>
      <c r="U520" s="10"/>
    </row>
    <row r="521" spans="1:21" x14ac:dyDescent="0.3">
      <c r="A521" s="6" t="s">
        <v>1691</v>
      </c>
      <c r="B521" s="6" t="s">
        <v>42</v>
      </c>
      <c r="C521" s="6">
        <v>305496957</v>
      </c>
      <c r="D521" s="6">
        <v>6957</v>
      </c>
      <c r="E521" s="6" t="s">
        <v>1107</v>
      </c>
      <c r="F521" s="7">
        <v>391440</v>
      </c>
      <c r="G521" s="10">
        <v>1.5700000000000016</v>
      </c>
      <c r="H521" s="8">
        <v>614560.80000000063</v>
      </c>
      <c r="I521" s="8" t="s">
        <v>1683</v>
      </c>
      <c r="J521" s="10">
        <v>1.0426052789307043</v>
      </c>
      <c r="K521" s="20">
        <f t="shared" si="64"/>
        <v>0.66407979549726326</v>
      </c>
      <c r="L521" s="10">
        <v>0.22963</v>
      </c>
      <c r="M521" s="14">
        <v>46.28</v>
      </c>
      <c r="N521" s="28">
        <v>1</v>
      </c>
      <c r="O521" s="11">
        <f t="shared" si="56"/>
        <v>0.2977647210692973</v>
      </c>
      <c r="P521" s="20">
        <f t="shared" si="57"/>
        <v>0.18965905800592164</v>
      </c>
      <c r="Q521" s="20" t="str">
        <f t="shared" si="58"/>
        <v>11-25%</v>
      </c>
      <c r="R521" s="10"/>
      <c r="S521" s="10"/>
      <c r="T521" s="10"/>
      <c r="U521" s="10"/>
    </row>
    <row r="522" spans="1:21" x14ac:dyDescent="0.3">
      <c r="A522" s="6" t="s">
        <v>1691</v>
      </c>
      <c r="B522" s="6" t="s">
        <v>62</v>
      </c>
      <c r="C522" s="6">
        <v>305496957</v>
      </c>
      <c r="D522" s="6">
        <v>6957</v>
      </c>
      <c r="E522" s="6" t="s">
        <v>1107</v>
      </c>
      <c r="F522" s="7">
        <v>262262</v>
      </c>
      <c r="G522" s="10">
        <v>1.4799999999999993</v>
      </c>
      <c r="H522" s="8">
        <v>388147.75999999983</v>
      </c>
      <c r="I522" s="8" t="s">
        <v>1683</v>
      </c>
      <c r="J522" s="10">
        <v>1.1231904761904761</v>
      </c>
      <c r="K522" s="20">
        <f t="shared" si="64"/>
        <v>0.75891248391248423</v>
      </c>
      <c r="L522" s="10">
        <v>0.23</v>
      </c>
      <c r="M522" s="14">
        <v>46.28</v>
      </c>
      <c r="N522" s="28">
        <v>1</v>
      </c>
      <c r="O522" s="11">
        <f t="shared" si="56"/>
        <v>0.12680952380952323</v>
      </c>
      <c r="P522" s="20">
        <f t="shared" si="57"/>
        <v>8.5682110682110332E-2</v>
      </c>
      <c r="Q522" s="20" t="str">
        <f t="shared" si="58"/>
        <v>0-10%</v>
      </c>
      <c r="R522" s="10"/>
      <c r="S522" s="10"/>
      <c r="T522" s="10"/>
      <c r="U522" s="10"/>
    </row>
    <row r="523" spans="1:21" x14ac:dyDescent="0.3">
      <c r="A523" s="6" t="s">
        <v>1691</v>
      </c>
      <c r="B523" s="6" t="s">
        <v>62</v>
      </c>
      <c r="C523" s="6">
        <v>305496957</v>
      </c>
      <c r="D523" s="6">
        <v>6957</v>
      </c>
      <c r="E523" s="6" t="s">
        <v>1107</v>
      </c>
      <c r="F523" s="7">
        <v>183921</v>
      </c>
      <c r="G523" s="10">
        <v>1.4800395822119288</v>
      </c>
      <c r="H523" s="8">
        <v>272210.36000000016</v>
      </c>
      <c r="I523" s="8" t="s">
        <v>1683</v>
      </c>
      <c r="J523" s="10">
        <v>1.1231904761904761</v>
      </c>
      <c r="K523" s="20">
        <f t="shared" si="64"/>
        <v>0.75889218753991738</v>
      </c>
      <c r="L523" s="10">
        <v>0.23</v>
      </c>
      <c r="M523" s="14">
        <v>46.28</v>
      </c>
      <c r="N523" s="28">
        <v>1</v>
      </c>
      <c r="O523" s="11">
        <f t="shared" si="56"/>
        <v>0.12684910602145269</v>
      </c>
      <c r="P523" s="20">
        <f t="shared" si="57"/>
        <v>8.5706563220340287E-2</v>
      </c>
      <c r="Q523" s="20" t="str">
        <f t="shared" si="58"/>
        <v>0-10%</v>
      </c>
      <c r="R523" s="10"/>
      <c r="S523" s="10"/>
      <c r="T523" s="10"/>
      <c r="U523" s="10"/>
    </row>
    <row r="524" spans="1:21" x14ac:dyDescent="0.3">
      <c r="A524" s="6" t="s">
        <v>1691</v>
      </c>
      <c r="B524" s="6" t="s">
        <v>62</v>
      </c>
      <c r="C524" s="6">
        <v>305496957</v>
      </c>
      <c r="D524" s="6">
        <v>6957</v>
      </c>
      <c r="E524" s="6" t="s">
        <v>1107</v>
      </c>
      <c r="F524" s="7">
        <v>129352</v>
      </c>
      <c r="G524" s="10">
        <v>1.48</v>
      </c>
      <c r="H524" s="8">
        <v>191440.96</v>
      </c>
      <c r="I524" s="8" t="s">
        <v>1683</v>
      </c>
      <c r="J524" s="10">
        <v>1.1231904761904761</v>
      </c>
      <c r="K524" s="20">
        <f t="shared" si="64"/>
        <v>0.75891248391248378</v>
      </c>
      <c r="L524" s="10">
        <v>0.23</v>
      </c>
      <c r="M524" s="14">
        <v>46.28</v>
      </c>
      <c r="N524" s="28">
        <v>1</v>
      </c>
      <c r="O524" s="11">
        <f t="shared" si="56"/>
        <v>0.1268095238095239</v>
      </c>
      <c r="P524" s="20">
        <f t="shared" si="57"/>
        <v>8.5682110682110749E-2</v>
      </c>
      <c r="Q524" s="20" t="str">
        <f t="shared" si="58"/>
        <v>0-10%</v>
      </c>
      <c r="R524" s="10"/>
      <c r="S524" s="10"/>
      <c r="T524" s="10"/>
      <c r="U524" s="10"/>
    </row>
    <row r="525" spans="1:21" x14ac:dyDescent="0.3">
      <c r="A525" s="6" t="s">
        <v>1691</v>
      </c>
      <c r="B525" s="6" t="s">
        <v>123</v>
      </c>
      <c r="C525" s="6">
        <v>305496957</v>
      </c>
      <c r="D525" s="6">
        <v>6957</v>
      </c>
      <c r="E525" s="6" t="s">
        <v>1100</v>
      </c>
      <c r="F525" s="7">
        <v>130240</v>
      </c>
      <c r="G525" s="10">
        <v>1.3899999999999997</v>
      </c>
      <c r="H525" s="8">
        <v>181033.59999999995</v>
      </c>
      <c r="I525" s="8" t="s">
        <v>1683</v>
      </c>
      <c r="J525" s="10">
        <v>1.0564857142857143</v>
      </c>
      <c r="K525" s="20">
        <f t="shared" si="64"/>
        <v>0.76006166495375149</v>
      </c>
      <c r="L525" s="10">
        <v>0.22963</v>
      </c>
      <c r="M525" s="14">
        <v>46.28</v>
      </c>
      <c r="N525" s="28">
        <v>1</v>
      </c>
      <c r="O525" s="11">
        <f t="shared" si="56"/>
        <v>0.10388428571428543</v>
      </c>
      <c r="P525" s="20">
        <f t="shared" si="57"/>
        <v>7.4736896197327665E-2</v>
      </c>
      <c r="Q525" s="20" t="str">
        <f t="shared" si="58"/>
        <v>0-10%</v>
      </c>
      <c r="R525" s="10"/>
      <c r="S525" s="10"/>
      <c r="T525" s="10"/>
      <c r="U525" s="10"/>
    </row>
    <row r="526" spans="1:21" x14ac:dyDescent="0.3">
      <c r="A526" s="6" t="s">
        <v>1691</v>
      </c>
      <c r="B526" s="6" t="s">
        <v>587</v>
      </c>
      <c r="C526" s="6">
        <v>305496957</v>
      </c>
      <c r="D526" s="6">
        <v>6957</v>
      </c>
      <c r="E526" s="6" t="s">
        <v>1100</v>
      </c>
      <c r="F526" s="7">
        <v>1648</v>
      </c>
      <c r="G526" s="10">
        <f t="shared" ref="G526:G537" si="65">+H526/F526</f>
        <v>1.89</v>
      </c>
      <c r="H526" s="8">
        <v>3114.72</v>
      </c>
      <c r="I526" s="8" t="s">
        <v>1683</v>
      </c>
      <c r="J526" s="10">
        <v>1.1231904761904761</v>
      </c>
      <c r="K526" s="20">
        <f t="shared" si="64"/>
        <v>0.59428067523305617</v>
      </c>
      <c r="L526" s="10">
        <v>0.23</v>
      </c>
      <c r="M526" s="14">
        <v>46.28</v>
      </c>
      <c r="N526" s="28">
        <v>1</v>
      </c>
      <c r="O526" s="11">
        <f t="shared" ref="O526:O589" si="66">+G526-J526-L526</f>
        <v>0.53680952380952385</v>
      </c>
      <c r="P526" s="20">
        <f t="shared" ref="P526:P589" si="67">+O526/G526</f>
        <v>0.28402620307382215</v>
      </c>
      <c r="Q526" s="20" t="str">
        <f t="shared" ref="Q526:Q589" si="68">IF(P526&lt;0%,"GM NEGATIVO",IF(P526&lt;11%,"0-10%",IF(P526&lt;25%,"11-25%",IF(P526&lt;50%,"26-50%",IF(P526&gt;51%," GM maagiore 50%",0)))))</f>
        <v>26-50%</v>
      </c>
      <c r="R526" s="10"/>
      <c r="S526" s="10"/>
      <c r="T526" s="10"/>
      <c r="U526" s="10"/>
    </row>
    <row r="527" spans="1:21" x14ac:dyDescent="0.3">
      <c r="A527" s="6" t="s">
        <v>1691</v>
      </c>
      <c r="B527" s="6" t="s">
        <v>714</v>
      </c>
      <c r="C527" s="6">
        <v>305496957</v>
      </c>
      <c r="D527" s="6">
        <v>6957</v>
      </c>
      <c r="E527" s="6" t="s">
        <v>1107</v>
      </c>
      <c r="F527" s="7">
        <v>512</v>
      </c>
      <c r="G527" s="10">
        <f t="shared" si="65"/>
        <v>1.98</v>
      </c>
      <c r="H527" s="8">
        <v>1013.76</v>
      </c>
      <c r="I527" s="8" t="s">
        <v>1683</v>
      </c>
      <c r="J527" s="10">
        <v>1.1231904761904761</v>
      </c>
      <c r="K527" s="20">
        <f t="shared" si="64"/>
        <v>0.56726791726791725</v>
      </c>
      <c r="L527" s="10">
        <v>0.23</v>
      </c>
      <c r="M527" s="14">
        <v>46.28</v>
      </c>
      <c r="N527" s="28">
        <v>1</v>
      </c>
      <c r="O527" s="11">
        <f t="shared" si="66"/>
        <v>0.62680952380952393</v>
      </c>
      <c r="P527" s="20">
        <f t="shared" si="67"/>
        <v>0.31657046657046661</v>
      </c>
      <c r="Q527" s="20" t="str">
        <f t="shared" si="68"/>
        <v>26-50%</v>
      </c>
      <c r="R527" s="10"/>
      <c r="S527" s="10"/>
      <c r="T527" s="10"/>
      <c r="U527" s="10"/>
    </row>
    <row r="528" spans="1:21" x14ac:dyDescent="0.3">
      <c r="A528" s="6" t="s">
        <v>1691</v>
      </c>
      <c r="B528" s="6" t="s">
        <v>123</v>
      </c>
      <c r="C528" s="6">
        <v>305496957</v>
      </c>
      <c r="D528" s="6">
        <v>6957</v>
      </c>
      <c r="E528" s="6" t="s">
        <v>1100</v>
      </c>
      <c r="F528" s="7">
        <v>33440</v>
      </c>
      <c r="G528" s="10">
        <f t="shared" si="65"/>
        <v>1.3899999999999992</v>
      </c>
      <c r="H528" s="8">
        <v>46481.599999999977</v>
      </c>
      <c r="I528" s="8" t="s">
        <v>1683</v>
      </c>
      <c r="J528" s="10">
        <v>1.0564857142857143</v>
      </c>
      <c r="K528" s="20">
        <f t="shared" si="64"/>
        <v>0.76006166495375171</v>
      </c>
      <c r="L528" s="10">
        <v>0.22963</v>
      </c>
      <c r="M528" s="14">
        <v>46.28</v>
      </c>
      <c r="N528" s="28">
        <v>1</v>
      </c>
      <c r="O528" s="11">
        <f t="shared" si="66"/>
        <v>0.10388428571428499</v>
      </c>
      <c r="P528" s="20">
        <f t="shared" si="67"/>
        <v>7.4736896197327374E-2</v>
      </c>
      <c r="Q528" s="20" t="str">
        <f t="shared" si="68"/>
        <v>0-10%</v>
      </c>
      <c r="R528" s="10"/>
      <c r="S528" s="10"/>
      <c r="T528" s="10"/>
      <c r="U528" s="10"/>
    </row>
    <row r="529" spans="1:21" x14ac:dyDescent="0.3">
      <c r="A529" s="6" t="s">
        <v>1691</v>
      </c>
      <c r="B529" s="6" t="s">
        <v>62</v>
      </c>
      <c r="C529" s="6">
        <v>305496957</v>
      </c>
      <c r="D529" s="6">
        <v>6957</v>
      </c>
      <c r="E529" s="6" t="s">
        <v>1107</v>
      </c>
      <c r="F529" s="7">
        <v>2518</v>
      </c>
      <c r="G529" s="10">
        <f t="shared" si="65"/>
        <v>1.4800000000000002</v>
      </c>
      <c r="H529" s="8">
        <v>3726.6400000000003</v>
      </c>
      <c r="I529" s="8" t="s">
        <v>1683</v>
      </c>
      <c r="J529" s="10">
        <v>1.1231904761904761</v>
      </c>
      <c r="K529" s="20">
        <f t="shared" si="64"/>
        <v>0.75891248391248367</v>
      </c>
      <c r="L529" s="10">
        <v>0.23</v>
      </c>
      <c r="M529" s="14">
        <v>46.28</v>
      </c>
      <c r="N529" s="28">
        <v>1</v>
      </c>
      <c r="O529" s="11">
        <f t="shared" si="66"/>
        <v>0.12680952380952412</v>
      </c>
      <c r="P529" s="20">
        <f t="shared" si="67"/>
        <v>8.5682110682110887E-2</v>
      </c>
      <c r="Q529" s="20" t="str">
        <f t="shared" si="68"/>
        <v>0-10%</v>
      </c>
      <c r="R529" s="10"/>
      <c r="S529" s="10"/>
      <c r="T529" s="10"/>
      <c r="U529" s="10"/>
    </row>
    <row r="530" spans="1:21" x14ac:dyDescent="0.3">
      <c r="A530" s="6" t="s">
        <v>1691</v>
      </c>
      <c r="B530" s="6" t="s">
        <v>938</v>
      </c>
      <c r="C530" s="6">
        <v>305496961</v>
      </c>
      <c r="D530" s="6">
        <v>6961</v>
      </c>
      <c r="E530" s="6" t="s">
        <v>1604</v>
      </c>
      <c r="F530" s="7">
        <v>66</v>
      </c>
      <c r="G530" s="10">
        <f t="shared" si="65"/>
        <v>4.6177272727272722</v>
      </c>
      <c r="H530" s="8">
        <v>304.77</v>
      </c>
      <c r="I530" s="8" t="s">
        <v>1683</v>
      </c>
      <c r="J530" s="10">
        <v>1.74471</v>
      </c>
      <c r="K530" s="20">
        <f t="shared" si="64"/>
        <v>0.37782872329953737</v>
      </c>
      <c r="L530" s="10">
        <v>0.19156000000000001</v>
      </c>
      <c r="M530" s="14">
        <v>29.16</v>
      </c>
      <c r="N530" s="28">
        <v>1</v>
      </c>
      <c r="O530" s="11">
        <f t="shared" si="66"/>
        <v>2.6814572727272723</v>
      </c>
      <c r="P530" s="20">
        <f t="shared" si="67"/>
        <v>0.58068766610886891</v>
      </c>
      <c r="Q530" s="20" t="str">
        <f t="shared" si="68"/>
        <v xml:space="preserve"> GM maagiore 50%</v>
      </c>
      <c r="R530" s="10"/>
      <c r="S530" s="10"/>
      <c r="T530" s="10"/>
      <c r="U530" s="10"/>
    </row>
    <row r="531" spans="1:21" x14ac:dyDescent="0.3">
      <c r="A531" s="6" t="s">
        <v>1691</v>
      </c>
      <c r="B531" s="6" t="s">
        <v>937</v>
      </c>
      <c r="C531" s="6">
        <v>305496961</v>
      </c>
      <c r="D531" s="6">
        <v>6961</v>
      </c>
      <c r="E531" s="6" t="s">
        <v>1603</v>
      </c>
      <c r="F531" s="7">
        <v>66</v>
      </c>
      <c r="G531" s="10">
        <f t="shared" si="65"/>
        <v>4.6177272727272722</v>
      </c>
      <c r="H531" s="8">
        <v>304.77</v>
      </c>
      <c r="I531" s="8" t="s">
        <v>1683</v>
      </c>
      <c r="J531" s="10">
        <v>1.74471</v>
      </c>
      <c r="K531" s="20">
        <f t="shared" si="64"/>
        <v>0.37782872329953737</v>
      </c>
      <c r="L531" s="10">
        <v>0.19156000000000001</v>
      </c>
      <c r="M531" s="14">
        <v>29.16</v>
      </c>
      <c r="N531" s="28">
        <v>1</v>
      </c>
      <c r="O531" s="11">
        <f t="shared" si="66"/>
        <v>2.6814572727272723</v>
      </c>
      <c r="P531" s="20">
        <f t="shared" si="67"/>
        <v>0.58068766610886891</v>
      </c>
      <c r="Q531" s="20" t="str">
        <f t="shared" si="68"/>
        <v xml:space="preserve"> GM maagiore 50%</v>
      </c>
      <c r="R531" s="10"/>
      <c r="S531" s="10"/>
      <c r="T531" s="10"/>
      <c r="U531" s="10"/>
    </row>
    <row r="532" spans="1:21" x14ac:dyDescent="0.3">
      <c r="A532" s="6" t="s">
        <v>1691</v>
      </c>
      <c r="B532" s="6" t="s">
        <v>232</v>
      </c>
      <c r="C532" s="6">
        <v>305496961</v>
      </c>
      <c r="D532" s="6">
        <v>6961</v>
      </c>
      <c r="E532" s="6" t="s">
        <v>1221</v>
      </c>
      <c r="F532" s="7">
        <v>33478</v>
      </c>
      <c r="G532" s="10">
        <f t="shared" si="65"/>
        <v>2.0800000000000005</v>
      </c>
      <c r="H532" s="8">
        <v>69634.24000000002</v>
      </c>
      <c r="I532" s="8" t="s">
        <v>1683</v>
      </c>
      <c r="J532" s="10">
        <v>1.74471</v>
      </c>
      <c r="K532" s="20">
        <f t="shared" si="64"/>
        <v>0.83880288461538444</v>
      </c>
      <c r="L532" s="10">
        <v>0.19156000000000001</v>
      </c>
      <c r="M532" s="14">
        <v>29.16</v>
      </c>
      <c r="N532" s="28">
        <v>1</v>
      </c>
      <c r="O532" s="11">
        <f t="shared" si="66"/>
        <v>0.14373000000000052</v>
      </c>
      <c r="P532" s="20">
        <f t="shared" si="67"/>
        <v>6.9100961538461778E-2</v>
      </c>
      <c r="Q532" s="20" t="str">
        <f t="shared" si="68"/>
        <v>0-10%</v>
      </c>
      <c r="R532" s="10"/>
      <c r="S532" s="10"/>
      <c r="T532" s="10"/>
      <c r="U532" s="10"/>
    </row>
    <row r="533" spans="1:21" x14ac:dyDescent="0.3">
      <c r="A533" s="6" t="s">
        <v>1691</v>
      </c>
      <c r="B533" s="6" t="s">
        <v>239</v>
      </c>
      <c r="C533" s="6">
        <v>305496961</v>
      </c>
      <c r="D533" s="6">
        <v>6961</v>
      </c>
      <c r="E533" s="6" t="s">
        <v>1226</v>
      </c>
      <c r="F533" s="7">
        <v>32386</v>
      </c>
      <c r="G533" s="10">
        <f t="shared" si="65"/>
        <v>2.0803192737602672</v>
      </c>
      <c r="H533" s="8">
        <v>67373.220000000016</v>
      </c>
      <c r="I533" s="8" t="s">
        <v>1683</v>
      </c>
      <c r="J533" s="10">
        <v>1.74471</v>
      </c>
      <c r="K533" s="20">
        <f t="shared" si="64"/>
        <v>0.83867415064917461</v>
      </c>
      <c r="L533" s="10">
        <v>0.19156000000000001</v>
      </c>
      <c r="M533" s="14">
        <v>29.16</v>
      </c>
      <c r="N533" s="28">
        <v>1</v>
      </c>
      <c r="O533" s="11">
        <f t="shared" si="66"/>
        <v>0.14404927376026716</v>
      </c>
      <c r="P533" s="20">
        <f t="shared" si="67"/>
        <v>6.9243829818435451E-2</v>
      </c>
      <c r="Q533" s="20" t="str">
        <f t="shared" si="68"/>
        <v>0-10%</v>
      </c>
      <c r="R533" s="10"/>
      <c r="S533" s="10"/>
      <c r="T533" s="10"/>
      <c r="U533" s="10"/>
    </row>
    <row r="534" spans="1:21" x14ac:dyDescent="0.3">
      <c r="A534" s="6" t="s">
        <v>1691</v>
      </c>
      <c r="B534" s="6" t="s">
        <v>988</v>
      </c>
      <c r="C534" s="6">
        <v>305496964</v>
      </c>
      <c r="D534" s="6">
        <v>6964</v>
      </c>
      <c r="E534" s="6" t="s">
        <v>1247</v>
      </c>
      <c r="F534" s="7">
        <v>5</v>
      </c>
      <c r="G534" s="10">
        <f t="shared" si="65"/>
        <v>22.259999999999998</v>
      </c>
      <c r="H534" s="8">
        <v>111.3</v>
      </c>
      <c r="I534" s="8" t="s">
        <v>1683</v>
      </c>
      <c r="J534" s="10">
        <f>0.91*1.05</f>
        <v>0.95550000000000013</v>
      </c>
      <c r="K534" s="20">
        <f t="shared" si="64"/>
        <v>4.2924528301886797E-2</v>
      </c>
      <c r="L534" s="10">
        <v>0.56699999999999995</v>
      </c>
      <c r="M534" s="14">
        <v>114.0902608695652</v>
      </c>
      <c r="N534" s="28">
        <v>1</v>
      </c>
      <c r="O534" s="11">
        <f t="shared" si="66"/>
        <v>20.737499999999997</v>
      </c>
      <c r="P534" s="20">
        <f t="shared" si="67"/>
        <v>0.93160377358490565</v>
      </c>
      <c r="Q534" s="20" t="str">
        <f t="shared" si="68"/>
        <v xml:space="preserve"> GM maagiore 50%</v>
      </c>
      <c r="R534" s="10"/>
      <c r="S534" s="10"/>
      <c r="T534" s="10"/>
      <c r="U534" s="10"/>
    </row>
    <row r="535" spans="1:21" x14ac:dyDescent="0.3">
      <c r="A535" s="6" t="s">
        <v>1691</v>
      </c>
      <c r="B535" s="6" t="s">
        <v>270</v>
      </c>
      <c r="C535" s="6">
        <v>305496964</v>
      </c>
      <c r="D535" s="6">
        <v>6964</v>
      </c>
      <c r="E535" s="6" t="s">
        <v>1246</v>
      </c>
      <c r="F535" s="7">
        <v>19499</v>
      </c>
      <c r="G535" s="10">
        <f t="shared" si="65"/>
        <v>2.6838719934355599</v>
      </c>
      <c r="H535" s="8">
        <v>52332.819999999985</v>
      </c>
      <c r="I535" s="8" t="s">
        <v>1683</v>
      </c>
      <c r="J535" s="10">
        <f t="shared" ref="J535:J536" si="69">0.91*1.05</f>
        <v>0.95550000000000013</v>
      </c>
      <c r="K535" s="20">
        <f t="shared" si="64"/>
        <v>0.35601548894173884</v>
      </c>
      <c r="L535" s="10">
        <v>0.56699999999999995</v>
      </c>
      <c r="M535" s="14">
        <v>114.0902608695652</v>
      </c>
      <c r="N535" s="28">
        <v>1</v>
      </c>
      <c r="O535" s="11">
        <f t="shared" si="66"/>
        <v>1.1613719934355597</v>
      </c>
      <c r="P535" s="20">
        <f t="shared" si="67"/>
        <v>0.43272257256536123</v>
      </c>
      <c r="Q535" s="20" t="str">
        <f t="shared" si="68"/>
        <v>26-50%</v>
      </c>
      <c r="R535" s="10"/>
      <c r="S535" s="10"/>
      <c r="T535" s="10"/>
      <c r="U535" s="10"/>
    </row>
    <row r="536" spans="1:21" x14ac:dyDescent="0.3">
      <c r="A536" s="6" t="s">
        <v>1691</v>
      </c>
      <c r="B536" s="6" t="s">
        <v>271</v>
      </c>
      <c r="C536" s="6">
        <v>305496964</v>
      </c>
      <c r="D536" s="6">
        <v>6964</v>
      </c>
      <c r="E536" s="6" t="s">
        <v>1247</v>
      </c>
      <c r="F536" s="7">
        <v>17805</v>
      </c>
      <c r="G536" s="10">
        <f t="shared" si="65"/>
        <v>2.854507160909856</v>
      </c>
      <c r="H536" s="8">
        <v>50824.499999999985</v>
      </c>
      <c r="I536" s="8" t="s">
        <v>1683</v>
      </c>
      <c r="J536" s="10">
        <f t="shared" si="69"/>
        <v>0.95550000000000013</v>
      </c>
      <c r="K536" s="20">
        <f t="shared" si="64"/>
        <v>0.33473378980609758</v>
      </c>
      <c r="L536" s="10">
        <v>0.56699999999999995</v>
      </c>
      <c r="M536" s="14">
        <v>114.0902608695652</v>
      </c>
      <c r="N536" s="28">
        <v>1</v>
      </c>
      <c r="O536" s="11">
        <f t="shared" si="66"/>
        <v>1.3320071609098558</v>
      </c>
      <c r="P536" s="20">
        <f t="shared" si="67"/>
        <v>0.46663297228698736</v>
      </c>
      <c r="Q536" s="20" t="str">
        <f t="shared" si="68"/>
        <v>26-50%</v>
      </c>
      <c r="R536" s="10"/>
      <c r="S536" s="10"/>
      <c r="T536" s="10"/>
      <c r="U536" s="10"/>
    </row>
    <row r="537" spans="1:21" x14ac:dyDescent="0.3">
      <c r="A537" s="6" t="s">
        <v>1687</v>
      </c>
      <c r="B537" s="6" t="s">
        <v>212</v>
      </c>
      <c r="C537" s="6">
        <v>305576968</v>
      </c>
      <c r="D537" s="6">
        <v>6968</v>
      </c>
      <c r="E537" s="6" t="s">
        <v>1208</v>
      </c>
      <c r="F537" s="7">
        <v>5280</v>
      </c>
      <c r="G537" s="10">
        <f t="shared" si="65"/>
        <v>14.710606060606061</v>
      </c>
      <c r="H537" s="8">
        <v>77672</v>
      </c>
      <c r="I537" s="8" t="s">
        <v>1683</v>
      </c>
      <c r="J537" s="10">
        <f>4.07*1.05</f>
        <v>4.2735000000000003</v>
      </c>
      <c r="K537" s="20">
        <f t="shared" si="64"/>
        <v>0.29050468637346794</v>
      </c>
      <c r="L537" s="10">
        <v>1.11748</v>
      </c>
      <c r="M537" s="14">
        <v>224.85641043478259</v>
      </c>
      <c r="N537" s="28">
        <v>1</v>
      </c>
      <c r="O537" s="11">
        <f t="shared" si="66"/>
        <v>9.3196260606060601</v>
      </c>
      <c r="P537" s="20">
        <f t="shared" si="67"/>
        <v>0.63353107426099486</v>
      </c>
      <c r="Q537" s="20" t="str">
        <f t="shared" si="68"/>
        <v xml:space="preserve"> GM maagiore 50%</v>
      </c>
      <c r="R537" s="10"/>
      <c r="S537" s="10"/>
      <c r="T537" s="10"/>
      <c r="U537" s="10"/>
    </row>
    <row r="538" spans="1:21" x14ac:dyDescent="0.3">
      <c r="A538" s="6" t="s">
        <v>1691</v>
      </c>
      <c r="B538" s="6" t="s">
        <v>196</v>
      </c>
      <c r="C538" s="6">
        <v>305496970</v>
      </c>
      <c r="D538" s="6">
        <v>6970</v>
      </c>
      <c r="E538" s="6" t="s">
        <v>1198</v>
      </c>
      <c r="F538" s="7">
        <v>19008</v>
      </c>
      <c r="G538" s="10">
        <v>4.33</v>
      </c>
      <c r="H538" s="8">
        <v>82304.639999999999</v>
      </c>
      <c r="I538" s="8" t="s">
        <v>1683</v>
      </c>
      <c r="J538" s="10">
        <v>2.2924857142857147</v>
      </c>
      <c r="K538" s="20">
        <f t="shared" si="64"/>
        <v>0.52944242824150456</v>
      </c>
      <c r="L538" s="10">
        <v>0.34100000000000003</v>
      </c>
      <c r="M538" s="14">
        <v>84.41269306930694</v>
      </c>
      <c r="N538" s="28">
        <v>1</v>
      </c>
      <c r="O538" s="11">
        <f t="shared" si="66"/>
        <v>1.6965142857142854</v>
      </c>
      <c r="P538" s="20">
        <f t="shared" si="67"/>
        <v>0.39180468492246778</v>
      </c>
      <c r="Q538" s="20" t="str">
        <f t="shared" si="68"/>
        <v>26-50%</v>
      </c>
      <c r="R538" s="10"/>
      <c r="S538" s="10"/>
      <c r="T538" s="10"/>
      <c r="U538" s="10"/>
    </row>
    <row r="539" spans="1:21" x14ac:dyDescent="0.3">
      <c r="A539" s="6" t="s">
        <v>1691</v>
      </c>
      <c r="B539" s="6" t="s">
        <v>1066</v>
      </c>
      <c r="C539" s="6">
        <v>305496970</v>
      </c>
      <c r="D539" s="6">
        <v>6970</v>
      </c>
      <c r="E539" s="6" t="s">
        <v>1198</v>
      </c>
      <c r="F539" s="7">
        <v>1</v>
      </c>
      <c r="G539" s="10">
        <f>+H539/F539</f>
        <v>4.79</v>
      </c>
      <c r="H539" s="8">
        <v>4.79</v>
      </c>
      <c r="I539" s="8" t="s">
        <v>1683</v>
      </c>
      <c r="J539" s="10">
        <v>2.2924857142857147</v>
      </c>
      <c r="K539" s="20">
        <f t="shared" si="64"/>
        <v>0.47859827020578594</v>
      </c>
      <c r="L539" s="10">
        <v>0.34100000000000003</v>
      </c>
      <c r="M539" s="14">
        <v>84.41269306930694</v>
      </c>
      <c r="N539" s="28">
        <v>1</v>
      </c>
      <c r="O539" s="11">
        <f t="shared" si="66"/>
        <v>2.1565142857142852</v>
      </c>
      <c r="P539" s="20">
        <f t="shared" si="67"/>
        <v>0.45021175067104074</v>
      </c>
      <c r="Q539" s="20" t="str">
        <f t="shared" si="68"/>
        <v>26-50%</v>
      </c>
      <c r="R539" s="10"/>
      <c r="S539" s="10"/>
      <c r="T539" s="10"/>
      <c r="U539" s="10"/>
    </row>
    <row r="540" spans="1:21" x14ac:dyDescent="0.3">
      <c r="A540" s="6" t="s">
        <v>1691</v>
      </c>
      <c r="B540" s="6" t="s">
        <v>1065</v>
      </c>
      <c r="C540" s="6">
        <v>305496970</v>
      </c>
      <c r="D540" s="6">
        <v>6970</v>
      </c>
      <c r="E540" s="6" t="s">
        <v>1203</v>
      </c>
      <c r="F540" s="7">
        <v>1</v>
      </c>
      <c r="G540" s="10">
        <f>+H540/F540</f>
        <v>4.79</v>
      </c>
      <c r="H540" s="8">
        <v>4.79</v>
      </c>
      <c r="I540" s="8" t="s">
        <v>1683</v>
      </c>
      <c r="J540" s="10">
        <v>2.2924857142857147</v>
      </c>
      <c r="K540" s="20">
        <f t="shared" si="64"/>
        <v>0.47859827020578594</v>
      </c>
      <c r="L540" s="10">
        <v>0.34100000000000003</v>
      </c>
      <c r="M540" s="14">
        <v>84.41269306930694</v>
      </c>
      <c r="N540" s="28">
        <v>1</v>
      </c>
      <c r="O540" s="11">
        <f t="shared" si="66"/>
        <v>2.1565142857142852</v>
      </c>
      <c r="P540" s="20">
        <f t="shared" si="67"/>
        <v>0.45021175067104074</v>
      </c>
      <c r="Q540" s="20" t="str">
        <f t="shared" si="68"/>
        <v>26-50%</v>
      </c>
      <c r="R540" s="10"/>
      <c r="S540" s="10"/>
      <c r="T540" s="10"/>
      <c r="U540" s="10"/>
    </row>
    <row r="541" spans="1:21" x14ac:dyDescent="0.3">
      <c r="A541" s="6" t="s">
        <v>1691</v>
      </c>
      <c r="B541" s="6" t="s">
        <v>204</v>
      </c>
      <c r="C541" s="6">
        <v>305496970</v>
      </c>
      <c r="D541" s="6">
        <v>6970</v>
      </c>
      <c r="E541" s="6" t="s">
        <v>1203</v>
      </c>
      <c r="F541" s="7">
        <v>18216</v>
      </c>
      <c r="G541" s="10">
        <f>+H541/F541</f>
        <v>4.33</v>
      </c>
      <c r="H541" s="8">
        <v>78875.28</v>
      </c>
      <c r="I541" s="8" t="s">
        <v>1683</v>
      </c>
      <c r="J541" s="10">
        <v>2.2924857142857147</v>
      </c>
      <c r="K541" s="20">
        <f t="shared" si="64"/>
        <v>0.52944242824150456</v>
      </c>
      <c r="L541" s="10">
        <v>0.34100000000000003</v>
      </c>
      <c r="M541" s="14">
        <v>84.41269306930694</v>
      </c>
      <c r="N541" s="28">
        <v>1</v>
      </c>
      <c r="O541" s="11">
        <f t="shared" si="66"/>
        <v>1.6965142857142854</v>
      </c>
      <c r="P541" s="20">
        <f t="shared" si="67"/>
        <v>0.39180468492246778</v>
      </c>
      <c r="Q541" s="20" t="str">
        <f t="shared" si="68"/>
        <v>26-50%</v>
      </c>
      <c r="R541" s="10"/>
      <c r="S541" s="10"/>
      <c r="T541" s="10"/>
      <c r="U541" s="10"/>
    </row>
    <row r="542" spans="1:21" x14ac:dyDescent="0.3">
      <c r="A542" s="6" t="s">
        <v>1691</v>
      </c>
      <c r="B542" s="6" t="s">
        <v>386</v>
      </c>
      <c r="C542" s="6">
        <v>305496970</v>
      </c>
      <c r="D542" s="6">
        <v>6970</v>
      </c>
      <c r="E542" s="6" t="s">
        <v>1198</v>
      </c>
      <c r="F542" s="7">
        <v>4752</v>
      </c>
      <c r="G542" s="10">
        <f>+H542/F542</f>
        <v>4.33</v>
      </c>
      <c r="H542" s="8">
        <v>20576.16</v>
      </c>
      <c r="I542" s="8" t="s">
        <v>1683</v>
      </c>
      <c r="J542" s="10">
        <v>2.2924857142857147</v>
      </c>
      <c r="K542" s="20">
        <f t="shared" si="64"/>
        <v>0.52944242824150456</v>
      </c>
      <c r="L542" s="10">
        <v>0.34100000000000003</v>
      </c>
      <c r="M542" s="14">
        <v>84.41269306930694</v>
      </c>
      <c r="N542" s="28">
        <v>1</v>
      </c>
      <c r="O542" s="11">
        <f t="shared" si="66"/>
        <v>1.6965142857142854</v>
      </c>
      <c r="P542" s="20">
        <f t="shared" si="67"/>
        <v>0.39180468492246778</v>
      </c>
      <c r="Q542" s="20" t="str">
        <f t="shared" si="68"/>
        <v>26-50%</v>
      </c>
      <c r="R542" s="10"/>
      <c r="S542" s="10"/>
      <c r="T542" s="10"/>
      <c r="U542" s="10"/>
    </row>
    <row r="543" spans="1:21" x14ac:dyDescent="0.3">
      <c r="A543" s="6" t="s">
        <v>1691</v>
      </c>
      <c r="B543" s="6" t="s">
        <v>387</v>
      </c>
      <c r="C543" s="6">
        <v>305496970</v>
      </c>
      <c r="D543" s="6">
        <v>6970</v>
      </c>
      <c r="E543" s="6" t="s">
        <v>1203</v>
      </c>
      <c r="F543" s="7">
        <v>4751</v>
      </c>
      <c r="G543" s="10">
        <f>+H543/F543</f>
        <v>4.33</v>
      </c>
      <c r="H543" s="8">
        <v>20571.830000000002</v>
      </c>
      <c r="I543" s="8" t="s">
        <v>1683</v>
      </c>
      <c r="J543" s="10">
        <v>2.2924857142857147</v>
      </c>
      <c r="K543" s="20">
        <f t="shared" si="64"/>
        <v>0.52944242824150445</v>
      </c>
      <c r="L543" s="10">
        <v>0.34100000000000003</v>
      </c>
      <c r="M543" s="14">
        <v>84.41269306930694</v>
      </c>
      <c r="N543" s="28">
        <v>1</v>
      </c>
      <c r="O543" s="11">
        <f t="shared" si="66"/>
        <v>1.6965142857142854</v>
      </c>
      <c r="P543" s="20">
        <f t="shared" si="67"/>
        <v>0.39180468492246778</v>
      </c>
      <c r="Q543" s="20" t="str">
        <f t="shared" si="68"/>
        <v>26-50%</v>
      </c>
      <c r="R543" s="10"/>
      <c r="S543" s="10"/>
      <c r="T543" s="10"/>
      <c r="U543" s="10"/>
    </row>
    <row r="544" spans="1:21" x14ac:dyDescent="0.3">
      <c r="A544" s="6" t="s">
        <v>1687</v>
      </c>
      <c r="B544" s="6" t="s">
        <v>103</v>
      </c>
      <c r="C544" s="6">
        <v>301106976</v>
      </c>
      <c r="D544" s="6">
        <v>6976</v>
      </c>
      <c r="E544" s="6" t="s">
        <v>1141</v>
      </c>
      <c r="F544" s="7">
        <v>118184</v>
      </c>
      <c r="G544" s="10">
        <v>1.7800313071143306</v>
      </c>
      <c r="H544" s="8">
        <v>210371.22000000003</v>
      </c>
      <c r="I544" s="8" t="s">
        <v>1683</v>
      </c>
      <c r="J544" s="10">
        <v>1.1875900000000001</v>
      </c>
      <c r="K544" s="20">
        <f t="shared" si="64"/>
        <v>0.66717365883032853</v>
      </c>
      <c r="L544" s="10">
        <v>0.23699999999999999</v>
      </c>
      <c r="M544" s="14">
        <v>71.460000000000008</v>
      </c>
      <c r="N544" s="28">
        <v>1</v>
      </c>
      <c r="O544" s="11">
        <f t="shared" si="66"/>
        <v>0.35544130711433042</v>
      </c>
      <c r="P544" s="20">
        <f t="shared" si="67"/>
        <v>0.19968261552126768</v>
      </c>
      <c r="Q544" s="20" t="str">
        <f t="shared" si="68"/>
        <v>11-25%</v>
      </c>
      <c r="R544" s="10"/>
      <c r="S544" s="10"/>
      <c r="T544" s="10"/>
      <c r="U544" s="10"/>
    </row>
    <row r="545" spans="1:21" x14ac:dyDescent="0.3">
      <c r="A545" s="6" t="s">
        <v>1687</v>
      </c>
      <c r="B545" s="6" t="s">
        <v>103</v>
      </c>
      <c r="C545" s="6">
        <v>301106976</v>
      </c>
      <c r="D545" s="6">
        <v>6976</v>
      </c>
      <c r="E545" s="6" t="s">
        <v>1141</v>
      </c>
      <c r="F545" s="7">
        <v>53720</v>
      </c>
      <c r="G545" s="10">
        <v>2.1200000000000028</v>
      </c>
      <c r="H545" s="8">
        <v>113886.40000000015</v>
      </c>
      <c r="I545" s="8" t="s">
        <v>1683</v>
      </c>
      <c r="J545" s="10">
        <v>1.1875900000000001</v>
      </c>
      <c r="K545" s="20">
        <f t="shared" si="64"/>
        <v>0.56018396226415024</v>
      </c>
      <c r="L545" s="10">
        <v>0.23699999999999999</v>
      </c>
      <c r="M545" s="14">
        <v>71.460000000000008</v>
      </c>
      <c r="N545" s="28">
        <v>1</v>
      </c>
      <c r="O545" s="11">
        <f t="shared" si="66"/>
        <v>0.69541000000000264</v>
      </c>
      <c r="P545" s="20">
        <f t="shared" si="67"/>
        <v>0.32802358490566119</v>
      </c>
      <c r="Q545" s="20" t="str">
        <f t="shared" si="68"/>
        <v>26-50%</v>
      </c>
      <c r="R545" s="10"/>
      <c r="S545" s="10"/>
      <c r="T545" s="10"/>
      <c r="U545" s="10"/>
    </row>
    <row r="546" spans="1:21" x14ac:dyDescent="0.3">
      <c r="A546" s="6" t="s">
        <v>1687</v>
      </c>
      <c r="B546" s="6" t="s">
        <v>310</v>
      </c>
      <c r="C546" s="6">
        <v>301106976</v>
      </c>
      <c r="D546" s="6">
        <v>6976</v>
      </c>
      <c r="E546" s="6" t="s">
        <v>1238</v>
      </c>
      <c r="F546" s="7">
        <v>11016</v>
      </c>
      <c r="G546" s="10">
        <f t="shared" ref="G546:G552" si="70">+H546/F546</f>
        <v>3.4200000000000008</v>
      </c>
      <c r="H546" s="8">
        <v>37674.720000000008</v>
      </c>
      <c r="I546" s="8" t="s">
        <v>1683</v>
      </c>
      <c r="J546" s="10">
        <f>1.26952*1.05</f>
        <v>1.3329960000000001</v>
      </c>
      <c r="K546" s="20">
        <f t="shared" si="64"/>
        <v>0.3897649122807017</v>
      </c>
      <c r="L546" s="10">
        <v>0.26329000000000002</v>
      </c>
      <c r="M546" s="14">
        <v>79.38693417721521</v>
      </c>
      <c r="N546" s="28">
        <v>1</v>
      </c>
      <c r="O546" s="11">
        <f t="shared" si="66"/>
        <v>1.8237140000000007</v>
      </c>
      <c r="P546" s="20">
        <f t="shared" si="67"/>
        <v>0.53324970760233925</v>
      </c>
      <c r="Q546" s="20" t="str">
        <f t="shared" si="68"/>
        <v xml:space="preserve"> GM maagiore 50%</v>
      </c>
      <c r="R546" s="10"/>
      <c r="S546" s="10"/>
      <c r="T546" s="10"/>
      <c r="U546" s="10"/>
    </row>
    <row r="547" spans="1:21" x14ac:dyDescent="0.3">
      <c r="A547" s="6" t="s">
        <v>1687</v>
      </c>
      <c r="B547" s="6" t="s">
        <v>258</v>
      </c>
      <c r="C547" s="6">
        <v>301106976</v>
      </c>
      <c r="D547" s="6">
        <v>6976</v>
      </c>
      <c r="E547" s="6" t="s">
        <v>1238</v>
      </c>
      <c r="F547" s="7">
        <v>18360</v>
      </c>
      <c r="G547" s="10">
        <f t="shared" si="70"/>
        <v>3.1455245098039004</v>
      </c>
      <c r="H547" s="8">
        <v>57751.829999999609</v>
      </c>
      <c r="I547" s="8" t="s">
        <v>1683</v>
      </c>
      <c r="J547" s="10">
        <f>1.26952*1.05</f>
        <v>1.3329960000000001</v>
      </c>
      <c r="K547" s="20">
        <f t="shared" si="64"/>
        <v>0.42377542945392671</v>
      </c>
      <c r="L547" s="10">
        <v>0.26329000000000002</v>
      </c>
      <c r="M547" s="14">
        <v>79.38693417721521</v>
      </c>
      <c r="N547" s="28">
        <v>1</v>
      </c>
      <c r="O547" s="11">
        <f t="shared" si="66"/>
        <v>1.5492385098039003</v>
      </c>
      <c r="P547" s="20">
        <f t="shared" si="67"/>
        <v>0.49252151905835367</v>
      </c>
      <c r="Q547" s="20" t="str">
        <f t="shared" si="68"/>
        <v>26-50%</v>
      </c>
      <c r="R547" s="10"/>
      <c r="S547" s="10"/>
      <c r="T547" s="10"/>
      <c r="U547" s="10"/>
    </row>
    <row r="548" spans="1:21" x14ac:dyDescent="0.3">
      <c r="A548" s="6" t="s">
        <v>1687</v>
      </c>
      <c r="B548" s="6" t="s">
        <v>324</v>
      </c>
      <c r="C548" s="6">
        <v>301106976</v>
      </c>
      <c r="D548" s="6">
        <v>6976</v>
      </c>
      <c r="E548" s="6" t="s">
        <v>1286</v>
      </c>
      <c r="F548" s="7">
        <v>19036</v>
      </c>
      <c r="G548" s="10">
        <f t="shared" si="70"/>
        <v>3.2580111367934679</v>
      </c>
      <c r="H548" s="8">
        <v>62019.500000000458</v>
      </c>
      <c r="I548" s="8" t="s">
        <v>1683</v>
      </c>
      <c r="J548" s="10">
        <f>1.26952*1.05</f>
        <v>1.3329960000000001</v>
      </c>
      <c r="K548" s="20">
        <f t="shared" si="64"/>
        <v>0.40914408945573272</v>
      </c>
      <c r="L548" s="10">
        <v>0.26329000000000002</v>
      </c>
      <c r="M548" s="14">
        <v>79.38693417721521</v>
      </c>
      <c r="N548" s="28">
        <v>1</v>
      </c>
      <c r="O548" s="11">
        <f t="shared" si="66"/>
        <v>1.6617251367934678</v>
      </c>
      <c r="P548" s="20">
        <f t="shared" si="67"/>
        <v>0.51004280434379867</v>
      </c>
      <c r="Q548" s="20" t="str">
        <f t="shared" si="68"/>
        <v xml:space="preserve"> GM maagiore 50%</v>
      </c>
      <c r="R548" s="10"/>
      <c r="S548" s="10"/>
      <c r="T548" s="10"/>
      <c r="U548" s="10"/>
    </row>
    <row r="549" spans="1:21" x14ac:dyDescent="0.3">
      <c r="A549" s="6" t="s">
        <v>1692</v>
      </c>
      <c r="B549" s="6" t="s">
        <v>268</v>
      </c>
      <c r="C549" s="6">
        <v>307006977</v>
      </c>
      <c r="D549" s="6">
        <v>6977</v>
      </c>
      <c r="E549" s="6" t="s">
        <v>1245</v>
      </c>
      <c r="F549" s="7">
        <v>8400</v>
      </c>
      <c r="G549" s="10">
        <f t="shared" si="70"/>
        <v>6.25</v>
      </c>
      <c r="H549" s="8">
        <v>52500</v>
      </c>
      <c r="I549" s="8" t="s">
        <v>1683</v>
      </c>
      <c r="J549" s="10">
        <f>1.838*1.1</f>
        <v>2.0218000000000003</v>
      </c>
      <c r="K549" s="20">
        <f t="shared" si="64"/>
        <v>0.32348800000000005</v>
      </c>
      <c r="L549" s="10">
        <v>0.21199999999999999</v>
      </c>
      <c r="M549" s="14">
        <v>44.86</v>
      </c>
      <c r="N549" s="28">
        <v>1</v>
      </c>
      <c r="O549" s="11">
        <f t="shared" si="66"/>
        <v>4.0161999999999995</v>
      </c>
      <c r="P549" s="20">
        <f t="shared" si="67"/>
        <v>0.64259199999999994</v>
      </c>
      <c r="Q549" s="20" t="str">
        <f t="shared" si="68"/>
        <v xml:space="preserve"> GM maagiore 50%</v>
      </c>
      <c r="R549" s="10"/>
      <c r="S549" s="10"/>
      <c r="T549" s="10"/>
      <c r="U549" s="10"/>
    </row>
    <row r="550" spans="1:21" x14ac:dyDescent="0.3">
      <c r="A550" s="6" t="s">
        <v>1692</v>
      </c>
      <c r="B550" s="6" t="s">
        <v>329</v>
      </c>
      <c r="C550" s="6">
        <v>307006977</v>
      </c>
      <c r="D550" s="6">
        <v>6977</v>
      </c>
      <c r="E550" s="6" t="s">
        <v>1263</v>
      </c>
      <c r="F550" s="7">
        <v>6300</v>
      </c>
      <c r="G550" s="10">
        <f t="shared" si="70"/>
        <v>5.27</v>
      </c>
      <c r="H550" s="8">
        <v>33201</v>
      </c>
      <c r="I550" s="8" t="s">
        <v>1683</v>
      </c>
      <c r="J550" s="10">
        <f>1.194*1.1</f>
        <v>1.3134000000000001</v>
      </c>
      <c r="K550" s="20">
        <f t="shared" si="64"/>
        <v>0.24922201138519925</v>
      </c>
      <c r="L550" s="10">
        <v>0.21199999999999999</v>
      </c>
      <c r="M550" s="14">
        <v>44.86</v>
      </c>
      <c r="N550" s="28">
        <v>1</v>
      </c>
      <c r="O550" s="11">
        <f t="shared" si="66"/>
        <v>3.7445999999999993</v>
      </c>
      <c r="P550" s="20">
        <f t="shared" si="67"/>
        <v>0.71055028462998093</v>
      </c>
      <c r="Q550" s="20" t="str">
        <f t="shared" si="68"/>
        <v xml:space="preserve"> GM maagiore 50%</v>
      </c>
      <c r="R550" s="10"/>
      <c r="S550" s="10"/>
      <c r="T550" s="10"/>
      <c r="U550" s="10"/>
    </row>
    <row r="551" spans="1:21" x14ac:dyDescent="0.3">
      <c r="A551" s="6" t="s">
        <v>1692</v>
      </c>
      <c r="B551" s="6" t="s">
        <v>445</v>
      </c>
      <c r="C551" s="6">
        <v>307006977</v>
      </c>
      <c r="D551" s="6">
        <v>6977</v>
      </c>
      <c r="E551" s="6" t="s">
        <v>1245</v>
      </c>
      <c r="F551" s="7">
        <v>2100</v>
      </c>
      <c r="G551" s="10">
        <f t="shared" si="70"/>
        <v>6.25</v>
      </c>
      <c r="H551" s="8">
        <v>13125</v>
      </c>
      <c r="I551" s="8" t="s">
        <v>1683</v>
      </c>
      <c r="J551" s="10">
        <f>1.838*1.1</f>
        <v>2.0218000000000003</v>
      </c>
      <c r="K551" s="20">
        <f t="shared" si="64"/>
        <v>0.32348800000000005</v>
      </c>
      <c r="L551" s="10">
        <v>0.21199999999999999</v>
      </c>
      <c r="M551" s="14">
        <v>44.86</v>
      </c>
      <c r="N551" s="28">
        <v>1</v>
      </c>
      <c r="O551" s="11">
        <f t="shared" si="66"/>
        <v>4.0161999999999995</v>
      </c>
      <c r="P551" s="20">
        <f t="shared" si="67"/>
        <v>0.64259199999999994</v>
      </c>
      <c r="Q551" s="20" t="str">
        <f t="shared" si="68"/>
        <v xml:space="preserve"> GM maagiore 50%</v>
      </c>
      <c r="R551" s="10"/>
      <c r="S551" s="10"/>
      <c r="T551" s="10"/>
      <c r="U551" s="10"/>
    </row>
    <row r="552" spans="1:21" x14ac:dyDescent="0.3">
      <c r="A552" s="6" t="s">
        <v>1691</v>
      </c>
      <c r="B552" s="6" t="s">
        <v>288</v>
      </c>
      <c r="C552" s="6">
        <v>307006977</v>
      </c>
      <c r="D552" s="6">
        <v>6977</v>
      </c>
      <c r="E552" s="6" t="s">
        <v>1263</v>
      </c>
      <c r="F552" s="7">
        <v>8400</v>
      </c>
      <c r="G552" s="10">
        <f t="shared" si="70"/>
        <v>5.27</v>
      </c>
      <c r="H552" s="8">
        <v>44268</v>
      </c>
      <c r="I552" s="8" t="s">
        <v>1683</v>
      </c>
      <c r="J552" s="10">
        <f>1.194*1.1</f>
        <v>1.3134000000000001</v>
      </c>
      <c r="K552" s="20">
        <f t="shared" si="64"/>
        <v>0.24922201138519928</v>
      </c>
      <c r="L552" s="10">
        <v>0.21199999999999999</v>
      </c>
      <c r="M552" s="14">
        <v>44.86</v>
      </c>
      <c r="N552" s="28">
        <v>1</v>
      </c>
      <c r="O552" s="11">
        <f t="shared" si="66"/>
        <v>3.7445999999999993</v>
      </c>
      <c r="P552" s="20">
        <f t="shared" si="67"/>
        <v>0.71055028462998093</v>
      </c>
      <c r="Q552" s="20" t="str">
        <f t="shared" si="68"/>
        <v xml:space="preserve"> GM maagiore 50%</v>
      </c>
      <c r="R552" s="10"/>
      <c r="S552" s="10"/>
      <c r="T552" s="10"/>
      <c r="U552" s="10"/>
    </row>
    <row r="553" spans="1:21" x14ac:dyDescent="0.3">
      <c r="A553" s="6" t="s">
        <v>1691</v>
      </c>
      <c r="B553" s="6" t="s">
        <v>173</v>
      </c>
      <c r="C553" s="6">
        <v>305496979</v>
      </c>
      <c r="D553" s="6">
        <v>6979</v>
      </c>
      <c r="E553" s="6" t="s">
        <v>1186</v>
      </c>
      <c r="F553" s="7">
        <v>79920</v>
      </c>
      <c r="G553" s="10">
        <v>1.4099999999999997</v>
      </c>
      <c r="H553" s="8">
        <v>112687.19999999998</v>
      </c>
      <c r="I553" s="8" t="s">
        <v>1683</v>
      </c>
      <c r="J553" s="10">
        <v>1.182047619047619</v>
      </c>
      <c r="K553" s="20">
        <f t="shared" si="64"/>
        <v>0.83833164471462362</v>
      </c>
      <c r="L553" s="10">
        <v>4.5339999999999998E-2</v>
      </c>
      <c r="M553" s="14">
        <v>26.6328</v>
      </c>
      <c r="N553" s="28">
        <v>1</v>
      </c>
      <c r="O553" s="11">
        <f t="shared" si="66"/>
        <v>0.18261238095238069</v>
      </c>
      <c r="P553" s="20">
        <f t="shared" si="67"/>
        <v>0.12951232691658207</v>
      </c>
      <c r="Q553" s="20" t="str">
        <f t="shared" si="68"/>
        <v>11-25%</v>
      </c>
      <c r="R553" s="10"/>
      <c r="S553" s="10"/>
      <c r="T553" s="10"/>
      <c r="U553" s="10"/>
    </row>
    <row r="554" spans="1:21" x14ac:dyDescent="0.3">
      <c r="A554" s="6" t="s">
        <v>1691</v>
      </c>
      <c r="B554" s="6" t="s">
        <v>206</v>
      </c>
      <c r="C554" s="6">
        <v>305496979</v>
      </c>
      <c r="D554" s="6">
        <v>6979</v>
      </c>
      <c r="E554" s="6" t="s">
        <v>1205</v>
      </c>
      <c r="F554" s="7">
        <v>55620</v>
      </c>
      <c r="G554" s="10">
        <f>+H554/F554</f>
        <v>1.4099999999999997</v>
      </c>
      <c r="H554" s="8">
        <v>78424.199999999983</v>
      </c>
      <c r="I554" s="8" t="s">
        <v>1683</v>
      </c>
      <c r="J554" s="10">
        <v>1.182047619047619</v>
      </c>
      <c r="K554" s="20">
        <f t="shared" si="64"/>
        <v>0.83833164471462351</v>
      </c>
      <c r="L554" s="10">
        <v>4.5339999999999998E-2</v>
      </c>
      <c r="M554" s="14">
        <v>26.6328</v>
      </c>
      <c r="N554" s="28">
        <v>1</v>
      </c>
      <c r="O554" s="11">
        <f t="shared" si="66"/>
        <v>0.18261238095238069</v>
      </c>
      <c r="P554" s="20">
        <f t="shared" si="67"/>
        <v>0.12951232691658207</v>
      </c>
      <c r="Q554" s="20" t="str">
        <f t="shared" si="68"/>
        <v>11-25%</v>
      </c>
      <c r="R554" s="10"/>
      <c r="S554" s="10"/>
      <c r="T554" s="10"/>
      <c r="U554" s="10"/>
    </row>
    <row r="555" spans="1:21" x14ac:dyDescent="0.3">
      <c r="A555" s="6" t="s">
        <v>1687</v>
      </c>
      <c r="B555" s="6" t="s">
        <v>9</v>
      </c>
      <c r="C555" s="6">
        <v>301106988</v>
      </c>
      <c r="D555" s="6">
        <v>6988</v>
      </c>
      <c r="E555" s="6" t="s">
        <v>1087</v>
      </c>
      <c r="F555" s="7">
        <v>145553</v>
      </c>
      <c r="G555" s="10">
        <v>10.591526316874269</v>
      </c>
      <c r="H555" s="8">
        <v>1541628.4300000004</v>
      </c>
      <c r="I555" s="8" t="s">
        <v>1683</v>
      </c>
      <c r="J555" s="10">
        <v>6.8495000000000008</v>
      </c>
      <c r="K555" s="20">
        <f t="shared" si="64"/>
        <v>0.6466962168698458</v>
      </c>
      <c r="L555" s="10">
        <v>0.65</v>
      </c>
      <c r="M555" s="14">
        <v>80.355599999999995</v>
      </c>
      <c r="N555" s="28">
        <v>1</v>
      </c>
      <c r="O555" s="11">
        <f t="shared" si="66"/>
        <v>3.0920263168742683</v>
      </c>
      <c r="P555" s="20">
        <f t="shared" si="67"/>
        <v>0.29193396913418379</v>
      </c>
      <c r="Q555" s="20" t="str">
        <f t="shared" si="68"/>
        <v>26-50%</v>
      </c>
      <c r="R555" s="10"/>
      <c r="S555" s="10"/>
      <c r="T555" s="10"/>
      <c r="U555" s="10"/>
    </row>
    <row r="556" spans="1:21" x14ac:dyDescent="0.3">
      <c r="A556" s="6" t="s">
        <v>1687</v>
      </c>
      <c r="B556" s="6" t="s">
        <v>10</v>
      </c>
      <c r="C556" s="6">
        <v>301106988</v>
      </c>
      <c r="D556" s="6">
        <v>6988</v>
      </c>
      <c r="E556" s="6" t="s">
        <v>1088</v>
      </c>
      <c r="F556" s="7">
        <v>130558</v>
      </c>
      <c r="G556" s="10">
        <v>11.203224743026089</v>
      </c>
      <c r="H556" s="8">
        <v>1462670.6160000002</v>
      </c>
      <c r="I556" s="8" t="s">
        <v>1683</v>
      </c>
      <c r="J556" s="10">
        <v>7.0235700000000003</v>
      </c>
      <c r="K556" s="20">
        <f t="shared" si="64"/>
        <v>0.6269239581551832</v>
      </c>
      <c r="L556" s="10">
        <v>0.65</v>
      </c>
      <c r="M556" s="14">
        <v>80.355599999999995</v>
      </c>
      <c r="N556" s="28">
        <v>1</v>
      </c>
      <c r="O556" s="11">
        <f t="shared" si="66"/>
        <v>3.5296547430260889</v>
      </c>
      <c r="P556" s="20">
        <f t="shared" si="67"/>
        <v>0.31505703259441159</v>
      </c>
      <c r="Q556" s="20" t="str">
        <f t="shared" si="68"/>
        <v>26-50%</v>
      </c>
      <c r="R556" s="10"/>
      <c r="S556" s="10"/>
      <c r="T556" s="10"/>
      <c r="U556" s="10"/>
    </row>
    <row r="557" spans="1:21" x14ac:dyDescent="0.3">
      <c r="A557" s="6" t="s">
        <v>1687</v>
      </c>
      <c r="B557" s="6" t="s">
        <v>13</v>
      </c>
      <c r="C557" s="6">
        <v>301106988</v>
      </c>
      <c r="D557" s="6">
        <v>6988</v>
      </c>
      <c r="E557" s="6" t="s">
        <v>1090</v>
      </c>
      <c r="F557" s="7">
        <v>111118</v>
      </c>
      <c r="G557" s="10">
        <v>9.4750747313666555</v>
      </c>
      <c r="H557" s="8">
        <v>1052851.3540000001</v>
      </c>
      <c r="I557" s="8" t="s">
        <v>1683</v>
      </c>
      <c r="J557" s="10">
        <v>6.4831907999999991</v>
      </c>
      <c r="K557" s="20">
        <f t="shared" si="64"/>
        <v>0.6842363763673327</v>
      </c>
      <c r="L557" s="10">
        <v>0.65</v>
      </c>
      <c r="M557" s="14">
        <v>80.355599999999995</v>
      </c>
      <c r="N557" s="28">
        <v>1</v>
      </c>
      <c r="O557" s="11">
        <f t="shared" si="66"/>
        <v>2.3418839313666564</v>
      </c>
      <c r="P557" s="20">
        <f t="shared" si="67"/>
        <v>0.24716258159041141</v>
      </c>
      <c r="Q557" s="20" t="str">
        <f t="shared" si="68"/>
        <v>11-25%</v>
      </c>
      <c r="R557" s="10"/>
      <c r="S557" s="10"/>
      <c r="T557" s="10"/>
      <c r="U557" s="10"/>
    </row>
    <row r="558" spans="1:21" x14ac:dyDescent="0.3">
      <c r="A558" s="6" t="s">
        <v>1687</v>
      </c>
      <c r="B558" s="6" t="s">
        <v>18</v>
      </c>
      <c r="C558" s="6">
        <v>301106988</v>
      </c>
      <c r="D558" s="6">
        <v>6988</v>
      </c>
      <c r="E558" s="6" t="s">
        <v>1090</v>
      </c>
      <c r="F558" s="7">
        <v>98640</v>
      </c>
      <c r="G558" s="10">
        <v>10.089569748580697</v>
      </c>
      <c r="H558" s="8">
        <v>995235.15999999992</v>
      </c>
      <c r="I558" s="8" t="s">
        <v>1683</v>
      </c>
      <c r="J558" s="10">
        <v>6.9061500000000002</v>
      </c>
      <c r="K558" s="20">
        <f t="shared" si="64"/>
        <v>0.68448409318657921</v>
      </c>
      <c r="L558" s="10">
        <v>0.65</v>
      </c>
      <c r="M558" s="14">
        <v>80.355599999999995</v>
      </c>
      <c r="N558" s="28">
        <v>1</v>
      </c>
      <c r="O558" s="11">
        <f t="shared" si="66"/>
        <v>2.5334197485806969</v>
      </c>
      <c r="P558" s="20">
        <f t="shared" si="67"/>
        <v>0.25109294169229307</v>
      </c>
      <c r="Q558" s="20" t="str">
        <f t="shared" si="68"/>
        <v>26-50%</v>
      </c>
      <c r="R558" s="10"/>
      <c r="S558" s="10"/>
      <c r="T558" s="10"/>
      <c r="U558" s="10"/>
    </row>
    <row r="559" spans="1:21" x14ac:dyDescent="0.3">
      <c r="A559" s="6" t="s">
        <v>1687</v>
      </c>
      <c r="B559" s="6" t="s">
        <v>91</v>
      </c>
      <c r="C559" s="6">
        <v>301106988</v>
      </c>
      <c r="D559" s="6">
        <v>6988</v>
      </c>
      <c r="E559" s="6" t="s">
        <v>1134</v>
      </c>
      <c r="F559" s="7">
        <v>22440</v>
      </c>
      <c r="G559" s="10">
        <v>10.948726559714792</v>
      </c>
      <c r="H559" s="8">
        <v>245689.42399999994</v>
      </c>
      <c r="I559" s="8" t="s">
        <v>1683</v>
      </c>
      <c r="J559" s="10">
        <v>6.9061499999999993</v>
      </c>
      <c r="K559" s="20">
        <f t="shared" si="64"/>
        <v>0.63077198634321363</v>
      </c>
      <c r="L559" s="10">
        <v>0.65</v>
      </c>
      <c r="M559" s="14">
        <v>80.355599999999995</v>
      </c>
      <c r="N559" s="28">
        <v>1</v>
      </c>
      <c r="O559" s="11">
        <f t="shared" si="66"/>
        <v>3.3925765597147932</v>
      </c>
      <c r="P559" s="20">
        <f t="shared" si="67"/>
        <v>0.30986037884968126</v>
      </c>
      <c r="Q559" s="20" t="str">
        <f t="shared" si="68"/>
        <v>26-50%</v>
      </c>
      <c r="R559" s="10"/>
      <c r="S559" s="10"/>
      <c r="T559" s="10"/>
      <c r="U559" s="10"/>
    </row>
    <row r="560" spans="1:21" x14ac:dyDescent="0.3">
      <c r="A560" s="6" t="s">
        <v>1687</v>
      </c>
      <c r="B560" s="6" t="s">
        <v>115</v>
      </c>
      <c r="C560" s="6">
        <v>301106988</v>
      </c>
      <c r="D560" s="6">
        <v>6988</v>
      </c>
      <c r="E560" s="6" t="s">
        <v>1087</v>
      </c>
      <c r="F560" s="7">
        <v>16080</v>
      </c>
      <c r="G560" s="10">
        <v>12</v>
      </c>
      <c r="H560" s="8">
        <v>192960</v>
      </c>
      <c r="I560" s="8" t="s">
        <v>1683</v>
      </c>
      <c r="J560" s="10">
        <v>6.8495000000000008</v>
      </c>
      <c r="K560" s="20">
        <f t="shared" si="64"/>
        <v>0.5707916666666667</v>
      </c>
      <c r="L560" s="10">
        <v>0.65</v>
      </c>
      <c r="M560" s="14">
        <v>80.355599999999995</v>
      </c>
      <c r="N560" s="28">
        <v>1</v>
      </c>
      <c r="O560" s="11">
        <f t="shared" si="66"/>
        <v>4.5004999999999988</v>
      </c>
      <c r="P560" s="20">
        <f t="shared" si="67"/>
        <v>0.37504166666666655</v>
      </c>
      <c r="Q560" s="20" t="str">
        <f t="shared" si="68"/>
        <v>26-50%</v>
      </c>
      <c r="R560" s="10"/>
      <c r="S560" s="10"/>
      <c r="T560" s="10"/>
      <c r="U560" s="10"/>
    </row>
    <row r="561" spans="1:21" x14ac:dyDescent="0.3">
      <c r="A561" s="6" t="s">
        <v>1687</v>
      </c>
      <c r="B561" s="6" t="s">
        <v>1025</v>
      </c>
      <c r="C561" s="6">
        <v>301106988</v>
      </c>
      <c r="D561" s="6">
        <v>6988</v>
      </c>
      <c r="E561" s="6" t="s">
        <v>1490</v>
      </c>
      <c r="F561" s="7">
        <v>12</v>
      </c>
      <c r="G561" s="10">
        <f t="shared" ref="G561:G573" si="71">+H561/F561</f>
        <v>4.7433333333333332</v>
      </c>
      <c r="H561" s="8">
        <v>56.92</v>
      </c>
      <c r="I561" s="8" t="s">
        <v>1683</v>
      </c>
      <c r="J561" s="10">
        <f>1.68*1.05</f>
        <v>1.764</v>
      </c>
      <c r="K561" s="20">
        <f t="shared" si="64"/>
        <v>0.37189037245256495</v>
      </c>
      <c r="L561" s="10">
        <v>0.30299999999999999</v>
      </c>
      <c r="M561" s="14">
        <v>91.17</v>
      </c>
      <c r="N561" s="28">
        <v>1</v>
      </c>
      <c r="O561" s="11">
        <f t="shared" si="66"/>
        <v>2.676333333333333</v>
      </c>
      <c r="P561" s="20">
        <f t="shared" si="67"/>
        <v>0.56423049894588895</v>
      </c>
      <c r="Q561" s="20" t="str">
        <f t="shared" si="68"/>
        <v xml:space="preserve"> GM maagiore 50%</v>
      </c>
      <c r="R561" s="10"/>
      <c r="S561" s="10"/>
      <c r="T561" s="10"/>
      <c r="U561" s="10"/>
    </row>
    <row r="562" spans="1:21" x14ac:dyDescent="0.3">
      <c r="A562" s="6" t="s">
        <v>1687</v>
      </c>
      <c r="B562" s="6" t="s">
        <v>1027</v>
      </c>
      <c r="C562" s="6">
        <v>301106988</v>
      </c>
      <c r="D562" s="6">
        <v>6988</v>
      </c>
      <c r="E562" s="6" t="s">
        <v>1414</v>
      </c>
      <c r="F562" s="7">
        <v>12</v>
      </c>
      <c r="G562" s="10">
        <f t="shared" si="71"/>
        <v>4.4433333333333334</v>
      </c>
      <c r="H562" s="8">
        <v>53.32</v>
      </c>
      <c r="I562" s="8" t="s">
        <v>1683</v>
      </c>
      <c r="J562" s="10">
        <f>1.68*1.05</f>
        <v>1.764</v>
      </c>
      <c r="K562" s="20">
        <f t="shared" si="64"/>
        <v>0.3969992498124531</v>
      </c>
      <c r="L562" s="10">
        <v>0.30299999999999999</v>
      </c>
      <c r="M562" s="14">
        <v>91.17</v>
      </c>
      <c r="N562" s="28">
        <v>1</v>
      </c>
      <c r="O562" s="11">
        <f t="shared" si="66"/>
        <v>2.3763333333333332</v>
      </c>
      <c r="P562" s="20">
        <f t="shared" si="67"/>
        <v>0.53480870217554388</v>
      </c>
      <c r="Q562" s="20" t="str">
        <f t="shared" si="68"/>
        <v xml:space="preserve"> GM maagiore 50%</v>
      </c>
      <c r="R562" s="10"/>
      <c r="S562" s="10"/>
      <c r="T562" s="10"/>
      <c r="U562" s="10"/>
    </row>
    <row r="563" spans="1:21" x14ac:dyDescent="0.3">
      <c r="A563" s="6" t="s">
        <v>1687</v>
      </c>
      <c r="B563" s="6" t="s">
        <v>982</v>
      </c>
      <c r="C563" s="6">
        <v>301106988</v>
      </c>
      <c r="D563" s="6">
        <v>6988</v>
      </c>
      <c r="E563" s="6" t="s">
        <v>1090</v>
      </c>
      <c r="F563" s="7">
        <v>12</v>
      </c>
      <c r="G563" s="10">
        <f t="shared" si="71"/>
        <v>9.8608333333333338</v>
      </c>
      <c r="H563" s="8">
        <v>118.33000000000001</v>
      </c>
      <c r="I563" s="8" t="s">
        <v>1683</v>
      </c>
      <c r="J563" s="10">
        <v>7.0235700000000003</v>
      </c>
      <c r="K563" s="20">
        <f t="shared" si="64"/>
        <v>0.71226941603988847</v>
      </c>
      <c r="L563" s="10">
        <v>0.65</v>
      </c>
      <c r="M563" s="14">
        <v>80.355599999999995</v>
      </c>
      <c r="N563" s="28">
        <v>1</v>
      </c>
      <c r="O563" s="11">
        <f t="shared" si="66"/>
        <v>2.1872633333333336</v>
      </c>
      <c r="P563" s="20">
        <f t="shared" si="67"/>
        <v>0.22181323417561058</v>
      </c>
      <c r="Q563" s="20" t="str">
        <f t="shared" si="68"/>
        <v>11-25%</v>
      </c>
      <c r="R563" s="10"/>
      <c r="S563" s="10"/>
      <c r="T563" s="10"/>
      <c r="U563" s="10"/>
    </row>
    <row r="564" spans="1:21" x14ac:dyDescent="0.3">
      <c r="A564" s="6" t="s">
        <v>1687</v>
      </c>
      <c r="B564" s="6" t="s">
        <v>635</v>
      </c>
      <c r="C564" s="6">
        <v>301106988</v>
      </c>
      <c r="D564" s="6">
        <v>6988</v>
      </c>
      <c r="E564" s="6" t="s">
        <v>1414</v>
      </c>
      <c r="F564" s="7">
        <v>480</v>
      </c>
      <c r="G564" s="10">
        <f t="shared" si="71"/>
        <v>4.3600000000000003</v>
      </c>
      <c r="H564" s="8">
        <v>2092.8000000000002</v>
      </c>
      <c r="I564" s="8" t="s">
        <v>1683</v>
      </c>
      <c r="J564" s="10">
        <f>1.68*1.05</f>
        <v>1.764</v>
      </c>
      <c r="K564" s="20">
        <f t="shared" si="64"/>
        <v>0.40458715596330275</v>
      </c>
      <c r="L564" s="10">
        <v>0.30299999999999999</v>
      </c>
      <c r="M564" s="14">
        <v>91.17</v>
      </c>
      <c r="N564" s="28">
        <v>1</v>
      </c>
      <c r="O564" s="11">
        <f t="shared" si="66"/>
        <v>2.2930000000000001</v>
      </c>
      <c r="P564" s="20">
        <f t="shared" si="67"/>
        <v>0.52591743119266054</v>
      </c>
      <c r="Q564" s="20" t="str">
        <f t="shared" si="68"/>
        <v xml:space="preserve"> GM maagiore 50%</v>
      </c>
      <c r="R564" s="10"/>
      <c r="S564" s="10"/>
      <c r="T564" s="10"/>
      <c r="U564" s="10"/>
    </row>
    <row r="565" spans="1:21" x14ac:dyDescent="0.3">
      <c r="A565" s="6" t="s">
        <v>1687</v>
      </c>
      <c r="B565" s="6" t="s">
        <v>722</v>
      </c>
      <c r="C565" s="6">
        <v>301106988</v>
      </c>
      <c r="D565" s="6">
        <v>6988</v>
      </c>
      <c r="E565" s="6" t="s">
        <v>1490</v>
      </c>
      <c r="F565" s="7">
        <v>252</v>
      </c>
      <c r="G565" s="10">
        <f t="shared" si="71"/>
        <v>3.9489682539682534</v>
      </c>
      <c r="H565" s="8">
        <v>995.13999999999987</v>
      </c>
      <c r="I565" s="8" t="s">
        <v>1683</v>
      </c>
      <c r="J565" s="10">
        <f>1.68*1.05</f>
        <v>1.764</v>
      </c>
      <c r="K565" s="20">
        <f t="shared" si="64"/>
        <v>0.44669895693068318</v>
      </c>
      <c r="L565" s="10">
        <v>0.30299999999999999</v>
      </c>
      <c r="M565" s="14">
        <v>91.17</v>
      </c>
      <c r="N565" s="28">
        <v>1</v>
      </c>
      <c r="O565" s="11">
        <f t="shared" si="66"/>
        <v>1.8819682539682532</v>
      </c>
      <c r="P565" s="20">
        <f t="shared" si="67"/>
        <v>0.47657214060333208</v>
      </c>
      <c r="Q565" s="20" t="str">
        <f t="shared" si="68"/>
        <v>26-50%</v>
      </c>
      <c r="R565" s="10"/>
      <c r="S565" s="10"/>
      <c r="T565" s="10"/>
      <c r="U565" s="10"/>
    </row>
    <row r="566" spans="1:21" x14ac:dyDescent="0.3">
      <c r="A566" s="6" t="s">
        <v>1687</v>
      </c>
      <c r="B566" s="6" t="s">
        <v>247</v>
      </c>
      <c r="C566" s="6">
        <v>301106988</v>
      </c>
      <c r="D566" s="6">
        <v>6988</v>
      </c>
      <c r="E566" s="6" t="s">
        <v>1232</v>
      </c>
      <c r="F566" s="7">
        <v>5640</v>
      </c>
      <c r="G566" s="10">
        <f t="shared" si="71"/>
        <v>10.906188652482269</v>
      </c>
      <c r="H566" s="8">
        <v>61510.904000000002</v>
      </c>
      <c r="I566" s="8" t="s">
        <v>1683</v>
      </c>
      <c r="J566" s="10">
        <v>7.0235700000000003</v>
      </c>
      <c r="K566" s="20">
        <f t="shared" si="64"/>
        <v>0.64399857950388761</v>
      </c>
      <c r="L566" s="10">
        <v>0.65</v>
      </c>
      <c r="M566" s="14">
        <v>80.355599999999995</v>
      </c>
      <c r="N566" s="28">
        <v>1</v>
      </c>
      <c r="O566" s="11">
        <f t="shared" si="66"/>
        <v>3.2326186524822691</v>
      </c>
      <c r="P566" s="20">
        <f t="shared" si="67"/>
        <v>0.29640223138323568</v>
      </c>
      <c r="Q566" s="20" t="str">
        <f t="shared" si="68"/>
        <v>26-50%</v>
      </c>
      <c r="R566" s="10"/>
      <c r="S566" s="10"/>
      <c r="T566" s="10"/>
      <c r="U566" s="10"/>
    </row>
    <row r="567" spans="1:21" x14ac:dyDescent="0.3">
      <c r="A567" s="6" t="s">
        <v>1687</v>
      </c>
      <c r="B567" s="6" t="s">
        <v>18</v>
      </c>
      <c r="C567" s="6">
        <v>301106988</v>
      </c>
      <c r="D567" s="6">
        <v>6988</v>
      </c>
      <c r="E567" s="6" t="s">
        <v>1090</v>
      </c>
      <c r="F567" s="7">
        <v>12</v>
      </c>
      <c r="G567" s="10">
        <f t="shared" si="71"/>
        <v>10.483333333333333</v>
      </c>
      <c r="H567" s="8">
        <v>125.79999999999998</v>
      </c>
      <c r="I567" s="8" t="s">
        <v>1683</v>
      </c>
      <c r="J567" s="10">
        <v>7.0235700000000003</v>
      </c>
      <c r="K567" s="20">
        <f t="shared" si="64"/>
        <v>0.66997488076311618</v>
      </c>
      <c r="L567" s="10">
        <v>0.65</v>
      </c>
      <c r="M567" s="14">
        <v>80.355599999999995</v>
      </c>
      <c r="N567" s="28">
        <v>1</v>
      </c>
      <c r="O567" s="11">
        <f t="shared" si="66"/>
        <v>2.8097633333333323</v>
      </c>
      <c r="P567" s="20">
        <f t="shared" si="67"/>
        <v>0.26802193958664539</v>
      </c>
      <c r="Q567" s="20" t="str">
        <f t="shared" si="68"/>
        <v>26-50%</v>
      </c>
      <c r="R567" s="10"/>
      <c r="S567" s="10"/>
      <c r="T567" s="10"/>
      <c r="U567" s="10"/>
    </row>
    <row r="568" spans="1:21" x14ac:dyDescent="0.3">
      <c r="A568" s="6" t="s">
        <v>1687</v>
      </c>
      <c r="B568" s="6" t="s">
        <v>10</v>
      </c>
      <c r="C568" s="6">
        <v>301106988</v>
      </c>
      <c r="D568" s="6">
        <v>6988</v>
      </c>
      <c r="E568" s="6" t="s">
        <v>1088</v>
      </c>
      <c r="F568" s="7">
        <v>70</v>
      </c>
      <c r="G568" s="10">
        <f t="shared" si="71"/>
        <v>11.604571428571429</v>
      </c>
      <c r="H568" s="8">
        <v>812.32</v>
      </c>
      <c r="I568" s="8" t="s">
        <v>1683</v>
      </c>
      <c r="J568" s="10">
        <v>7.0235700000000003</v>
      </c>
      <c r="K568" s="20">
        <f t="shared" si="64"/>
        <v>0.60524165353555248</v>
      </c>
      <c r="L568" s="10">
        <v>0.65</v>
      </c>
      <c r="M568" s="14">
        <v>80.355599999999995</v>
      </c>
      <c r="N568" s="28">
        <v>1</v>
      </c>
      <c r="O568" s="11">
        <f t="shared" si="66"/>
        <v>3.9310014285714288</v>
      </c>
      <c r="P568" s="20">
        <f t="shared" si="67"/>
        <v>0.33874593756155208</v>
      </c>
      <c r="Q568" s="20" t="str">
        <f t="shared" si="68"/>
        <v>26-50%</v>
      </c>
      <c r="R568" s="10"/>
      <c r="S568" s="10"/>
      <c r="T568" s="10"/>
      <c r="U568" s="10"/>
    </row>
    <row r="569" spans="1:21" x14ac:dyDescent="0.3">
      <c r="A569" s="6" t="s">
        <v>1687</v>
      </c>
      <c r="B569" s="6" t="s">
        <v>589</v>
      </c>
      <c r="C569" s="6">
        <v>301106988</v>
      </c>
      <c r="D569" s="6">
        <v>6988</v>
      </c>
      <c r="E569" s="6" t="s">
        <v>1414</v>
      </c>
      <c r="F569" s="7">
        <v>840</v>
      </c>
      <c r="G569" s="10">
        <f t="shared" si="71"/>
        <v>3.6409476190476187</v>
      </c>
      <c r="H569" s="8">
        <v>3058.3959999999997</v>
      </c>
      <c r="I569" s="8" t="s">
        <v>1683</v>
      </c>
      <c r="J569" s="10">
        <f>1.68*1.05</f>
        <v>1.764</v>
      </c>
      <c r="K569" s="20">
        <f t="shared" si="64"/>
        <v>0.48448925515204705</v>
      </c>
      <c r="L569" s="10">
        <v>0.30299999999999999</v>
      </c>
      <c r="M569" s="14">
        <v>91.17</v>
      </c>
      <c r="N569" s="28">
        <v>1</v>
      </c>
      <c r="O569" s="11">
        <f t="shared" si="66"/>
        <v>1.5739476190476187</v>
      </c>
      <c r="P569" s="20">
        <f t="shared" si="67"/>
        <v>0.43229065170108771</v>
      </c>
      <c r="Q569" s="20" t="str">
        <f t="shared" si="68"/>
        <v>26-50%</v>
      </c>
      <c r="R569" s="10"/>
      <c r="S569" s="10"/>
      <c r="T569" s="10"/>
      <c r="U569" s="10"/>
    </row>
    <row r="570" spans="1:21" x14ac:dyDescent="0.3">
      <c r="A570" s="6" t="s">
        <v>1687</v>
      </c>
      <c r="B570" s="6" t="s">
        <v>480</v>
      </c>
      <c r="C570" s="6">
        <v>301106988</v>
      </c>
      <c r="D570" s="6">
        <v>6988</v>
      </c>
      <c r="E570" s="6" t="s">
        <v>1134</v>
      </c>
      <c r="F570" s="7">
        <v>840</v>
      </c>
      <c r="G570" s="10">
        <f t="shared" si="71"/>
        <v>10.180428571428571</v>
      </c>
      <c r="H570" s="8">
        <v>8551.56</v>
      </c>
      <c r="I570" s="8" t="s">
        <v>1683</v>
      </c>
      <c r="J570" s="10">
        <v>7.0235700000000003</v>
      </c>
      <c r="K570" s="20">
        <f t="shared" si="64"/>
        <v>0.68990906922245776</v>
      </c>
      <c r="L570" s="10">
        <v>0.65</v>
      </c>
      <c r="M570" s="14">
        <v>80.355599999999995</v>
      </c>
      <c r="N570" s="28">
        <v>1</v>
      </c>
      <c r="O570" s="11">
        <f t="shared" si="66"/>
        <v>2.5068585714285709</v>
      </c>
      <c r="P570" s="20">
        <f t="shared" si="67"/>
        <v>0.24624293111432297</v>
      </c>
      <c r="Q570" s="20" t="str">
        <f t="shared" si="68"/>
        <v>11-25%</v>
      </c>
      <c r="R570" s="10"/>
      <c r="S570" s="10"/>
      <c r="T570" s="10"/>
      <c r="U570" s="10"/>
    </row>
    <row r="571" spans="1:21" x14ac:dyDescent="0.3">
      <c r="A571" s="6" t="s">
        <v>1687</v>
      </c>
      <c r="B571" s="6" t="s">
        <v>411</v>
      </c>
      <c r="C571" s="6">
        <v>301106988</v>
      </c>
      <c r="D571" s="6">
        <v>6988</v>
      </c>
      <c r="E571" s="6" t="s">
        <v>1333</v>
      </c>
      <c r="F571" s="7">
        <v>1812</v>
      </c>
      <c r="G571" s="10">
        <f t="shared" si="71"/>
        <v>9.9066567328918307</v>
      </c>
      <c r="H571" s="8">
        <v>17950.861999999997</v>
      </c>
      <c r="I571" s="8" t="s">
        <v>1683</v>
      </c>
      <c r="J571" s="10">
        <v>7.0235700000000003</v>
      </c>
      <c r="K571" s="20">
        <f t="shared" si="64"/>
        <v>0.70897480243567146</v>
      </c>
      <c r="L571" s="10">
        <v>0.65</v>
      </c>
      <c r="M571" s="14">
        <v>80.355599999999995</v>
      </c>
      <c r="N571" s="28">
        <v>1</v>
      </c>
      <c r="O571" s="11">
        <f t="shared" si="66"/>
        <v>2.2330867328918305</v>
      </c>
      <c r="P571" s="20">
        <f t="shared" si="67"/>
        <v>0.22541274953815574</v>
      </c>
      <c r="Q571" s="20" t="str">
        <f t="shared" si="68"/>
        <v>11-25%</v>
      </c>
      <c r="R571" s="10"/>
      <c r="S571" s="10"/>
      <c r="T571" s="10"/>
      <c r="U571" s="10"/>
    </row>
    <row r="572" spans="1:21" x14ac:dyDescent="0.3">
      <c r="A572" s="6" t="s">
        <v>1687</v>
      </c>
      <c r="B572" s="6" t="s">
        <v>9</v>
      </c>
      <c r="C572" s="6">
        <v>301106988</v>
      </c>
      <c r="D572" s="6">
        <v>6988</v>
      </c>
      <c r="E572" s="6" t="s">
        <v>1087</v>
      </c>
      <c r="F572" s="7">
        <v>1992</v>
      </c>
      <c r="G572" s="10">
        <f t="shared" si="71"/>
        <v>10.983268072289157</v>
      </c>
      <c r="H572" s="8">
        <v>21878.670000000002</v>
      </c>
      <c r="I572" s="8" t="s">
        <v>1683</v>
      </c>
      <c r="J572" s="10">
        <v>7.0235700000000003</v>
      </c>
      <c r="K572" s="20">
        <f t="shared" si="64"/>
        <v>0.63947906522654252</v>
      </c>
      <c r="L572" s="10">
        <v>0.65</v>
      </c>
      <c r="M572" s="14">
        <v>80.355599999999995</v>
      </c>
      <c r="N572" s="28">
        <v>1</v>
      </c>
      <c r="O572" s="11">
        <f t="shared" si="66"/>
        <v>3.3096980722891565</v>
      </c>
      <c r="P572" s="20">
        <f t="shared" si="67"/>
        <v>0.30134000649948101</v>
      </c>
      <c r="Q572" s="20" t="str">
        <f t="shared" si="68"/>
        <v>26-50%</v>
      </c>
      <c r="R572" s="10"/>
      <c r="S572" s="10"/>
      <c r="T572" s="10"/>
      <c r="U572" s="10"/>
    </row>
    <row r="573" spans="1:21" x14ac:dyDescent="0.3">
      <c r="A573" s="6" t="s">
        <v>1687</v>
      </c>
      <c r="B573" s="6" t="s">
        <v>1002</v>
      </c>
      <c r="C573" s="6">
        <v>301106988</v>
      </c>
      <c r="D573" s="6">
        <v>6988</v>
      </c>
      <c r="E573" s="6" t="s">
        <v>1414</v>
      </c>
      <c r="F573" s="7">
        <v>24</v>
      </c>
      <c r="G573" s="10">
        <f t="shared" si="71"/>
        <v>3.9920833333333334</v>
      </c>
      <c r="H573" s="8">
        <v>95.81</v>
      </c>
      <c r="I573" s="8" t="s">
        <v>1683</v>
      </c>
      <c r="J573" s="10">
        <f>1.68*1.05</f>
        <v>1.764</v>
      </c>
      <c r="K573" s="20">
        <f t="shared" si="64"/>
        <v>0.44187454336708065</v>
      </c>
      <c r="L573" s="10">
        <v>0.30299999999999999</v>
      </c>
      <c r="M573" s="14">
        <v>91.17</v>
      </c>
      <c r="N573" s="28">
        <v>1</v>
      </c>
      <c r="O573" s="11">
        <f t="shared" si="66"/>
        <v>1.9250833333333333</v>
      </c>
      <c r="P573" s="20">
        <f t="shared" si="67"/>
        <v>0.48222523744911799</v>
      </c>
      <c r="Q573" s="20" t="str">
        <f t="shared" si="68"/>
        <v>26-50%</v>
      </c>
      <c r="R573" s="10"/>
      <c r="S573" s="10"/>
      <c r="T573" s="10"/>
      <c r="U573" s="10"/>
    </row>
    <row r="574" spans="1:21" x14ac:dyDescent="0.3">
      <c r="A574" s="6" t="s">
        <v>1691</v>
      </c>
      <c r="B574" s="6" t="s">
        <v>66</v>
      </c>
      <c r="C574" s="6">
        <v>305496991</v>
      </c>
      <c r="D574" s="6">
        <v>6991</v>
      </c>
      <c r="E574" s="6" t="s">
        <v>1120</v>
      </c>
      <c r="F574" s="7">
        <v>54058</v>
      </c>
      <c r="G574" s="10">
        <v>6.0330766954012356</v>
      </c>
      <c r="H574" s="8">
        <v>326136.06</v>
      </c>
      <c r="I574" s="8" t="s">
        <v>1683</v>
      </c>
      <c r="J574" s="10">
        <v>3.7965800000000001</v>
      </c>
      <c r="K574" s="20">
        <f t="shared" si="64"/>
        <v>0.62929417139582788</v>
      </c>
      <c r="L574" s="10">
        <v>0.79700000000000004</v>
      </c>
      <c r="M574" s="14">
        <v>181.00799999999998</v>
      </c>
      <c r="N574" s="28">
        <v>1</v>
      </c>
      <c r="O574" s="11">
        <f t="shared" si="66"/>
        <v>1.4394966954012354</v>
      </c>
      <c r="P574" s="20">
        <f t="shared" si="67"/>
        <v>0.23860076178022138</v>
      </c>
      <c r="Q574" s="20" t="str">
        <f t="shared" si="68"/>
        <v>11-25%</v>
      </c>
      <c r="R574" s="10"/>
      <c r="S574" s="10"/>
      <c r="T574" s="10"/>
      <c r="U574" s="10"/>
    </row>
    <row r="575" spans="1:21" x14ac:dyDescent="0.3">
      <c r="A575" s="6" t="s">
        <v>1691</v>
      </c>
      <c r="B575" s="6" t="s">
        <v>1068</v>
      </c>
      <c r="C575" s="6">
        <v>305496991</v>
      </c>
      <c r="D575" s="6">
        <v>6991</v>
      </c>
      <c r="E575" s="6" t="s">
        <v>1301</v>
      </c>
      <c r="F575" s="7">
        <v>1</v>
      </c>
      <c r="G575" s="10">
        <f>+H575/F575</f>
        <v>4.68</v>
      </c>
      <c r="H575" s="8">
        <v>4.68</v>
      </c>
      <c r="I575" s="8"/>
      <c r="J575" s="10"/>
      <c r="K575" s="20">
        <f t="shared" si="64"/>
        <v>0</v>
      </c>
      <c r="L575" s="10"/>
      <c r="M575" s="14"/>
      <c r="N575" s="14"/>
      <c r="O575" s="11">
        <f t="shared" si="66"/>
        <v>4.68</v>
      </c>
      <c r="P575" s="20">
        <f t="shared" si="67"/>
        <v>1</v>
      </c>
      <c r="Q575" s="20" t="str">
        <f t="shared" si="68"/>
        <v xml:space="preserve"> GM maagiore 50%</v>
      </c>
      <c r="R575" s="10"/>
      <c r="S575" s="10"/>
      <c r="T575" s="10"/>
      <c r="U575" s="10"/>
    </row>
    <row r="576" spans="1:21" x14ac:dyDescent="0.3">
      <c r="A576" s="6" t="s">
        <v>1691</v>
      </c>
      <c r="B576" s="6" t="s">
        <v>870</v>
      </c>
      <c r="C576" s="6">
        <v>305496991</v>
      </c>
      <c r="D576" s="6">
        <v>6991</v>
      </c>
      <c r="E576" s="6" t="s">
        <v>1120</v>
      </c>
      <c r="F576" s="7">
        <v>60</v>
      </c>
      <c r="G576" s="10">
        <f>+H576/F576</f>
        <v>5.98</v>
      </c>
      <c r="H576" s="8">
        <v>358.8</v>
      </c>
      <c r="I576" s="8"/>
      <c r="J576" s="10"/>
      <c r="K576" s="20">
        <f t="shared" si="64"/>
        <v>0</v>
      </c>
      <c r="L576" s="10"/>
      <c r="M576" s="14"/>
      <c r="N576" s="14"/>
      <c r="O576" s="11">
        <f t="shared" si="66"/>
        <v>5.98</v>
      </c>
      <c r="P576" s="20">
        <f t="shared" si="67"/>
        <v>1</v>
      </c>
      <c r="Q576" s="20" t="str">
        <f t="shared" si="68"/>
        <v xml:space="preserve"> GM maagiore 50%</v>
      </c>
      <c r="R576" s="10"/>
      <c r="S576" s="10"/>
      <c r="T576" s="10"/>
      <c r="U576" s="10"/>
    </row>
    <row r="577" spans="1:21" x14ac:dyDescent="0.3">
      <c r="A577" s="6" t="s">
        <v>1691</v>
      </c>
      <c r="B577" s="6" t="s">
        <v>346</v>
      </c>
      <c r="C577" s="6">
        <v>305496991</v>
      </c>
      <c r="D577" s="6">
        <v>6991</v>
      </c>
      <c r="E577" s="6" t="s">
        <v>1301</v>
      </c>
      <c r="F577" s="7">
        <v>6800</v>
      </c>
      <c r="G577" s="10">
        <f>+H577/F577</f>
        <v>4.07</v>
      </c>
      <c r="H577" s="8">
        <v>27676</v>
      </c>
      <c r="I577" s="8"/>
      <c r="J577" s="10"/>
      <c r="K577" s="20">
        <f t="shared" si="64"/>
        <v>0</v>
      </c>
      <c r="L577" s="10"/>
      <c r="M577" s="14"/>
      <c r="N577" s="14"/>
      <c r="O577" s="11">
        <f t="shared" si="66"/>
        <v>4.07</v>
      </c>
      <c r="P577" s="20">
        <f t="shared" si="67"/>
        <v>1</v>
      </c>
      <c r="Q577" s="20" t="str">
        <f t="shared" si="68"/>
        <v xml:space="preserve"> GM maagiore 50%</v>
      </c>
      <c r="R577" s="10"/>
      <c r="S577" s="10"/>
      <c r="T577" s="10"/>
      <c r="U577" s="10"/>
    </row>
    <row r="578" spans="1:21" x14ac:dyDescent="0.3">
      <c r="A578" s="6" t="s">
        <v>1691</v>
      </c>
      <c r="B578" s="6" t="s">
        <v>475</v>
      </c>
      <c r="C578" s="6">
        <v>305496991</v>
      </c>
      <c r="D578" s="6">
        <v>6991</v>
      </c>
      <c r="E578" s="6" t="s">
        <v>1363</v>
      </c>
      <c r="F578" s="7">
        <v>2800</v>
      </c>
      <c r="G578" s="10">
        <f>+H578/F578</f>
        <v>3.3</v>
      </c>
      <c r="H578" s="8">
        <v>9240</v>
      </c>
      <c r="I578" s="8"/>
      <c r="J578" s="10"/>
      <c r="K578" s="20">
        <f t="shared" si="64"/>
        <v>0</v>
      </c>
      <c r="L578" s="10"/>
      <c r="M578" s="14"/>
      <c r="N578" s="14"/>
      <c r="O578" s="11">
        <f t="shared" si="66"/>
        <v>3.3</v>
      </c>
      <c r="P578" s="20">
        <f t="shared" si="67"/>
        <v>1</v>
      </c>
      <c r="Q578" s="20" t="str">
        <f t="shared" si="68"/>
        <v xml:space="preserve"> GM maagiore 50%</v>
      </c>
      <c r="R578" s="10"/>
      <c r="S578" s="10"/>
      <c r="T578" s="10"/>
      <c r="U578" s="10"/>
    </row>
    <row r="579" spans="1:21" x14ac:dyDescent="0.3">
      <c r="A579" s="6" t="s">
        <v>1691</v>
      </c>
      <c r="B579" s="6" t="s">
        <v>15</v>
      </c>
      <c r="C579" s="6">
        <v>305496992</v>
      </c>
      <c r="D579" s="6">
        <v>6992</v>
      </c>
      <c r="E579" s="6" t="s">
        <v>1091</v>
      </c>
      <c r="F579" s="7">
        <v>240766</v>
      </c>
      <c r="G579" s="10">
        <v>4.339999999999999</v>
      </c>
      <c r="H579" s="8">
        <v>1044924.4399999998</v>
      </c>
      <c r="I579" s="8" t="s">
        <v>1683</v>
      </c>
      <c r="J579" s="10">
        <v>3.1396723670379698</v>
      </c>
      <c r="K579" s="20">
        <f t="shared" ref="K579:K642" si="72">+(J579*F579)/H579</f>
        <v>0.72342681268156006</v>
      </c>
      <c r="L579" s="10">
        <v>0.40400000000000003</v>
      </c>
      <c r="M579" s="14">
        <v>100.00079999999998</v>
      </c>
      <c r="N579" s="28">
        <v>1</v>
      </c>
      <c r="O579" s="11">
        <f t="shared" si="66"/>
        <v>0.79632763296202913</v>
      </c>
      <c r="P579" s="20">
        <f t="shared" si="67"/>
        <v>0.1834856297147533</v>
      </c>
      <c r="Q579" s="20" t="str">
        <f t="shared" si="68"/>
        <v>11-25%</v>
      </c>
      <c r="R579" s="10"/>
      <c r="S579" s="10"/>
      <c r="T579" s="10"/>
      <c r="U579" s="10"/>
    </row>
    <row r="580" spans="1:21" x14ac:dyDescent="0.3">
      <c r="A580" s="6" t="s">
        <v>1691</v>
      </c>
      <c r="B580" s="6" t="s">
        <v>20</v>
      </c>
      <c r="C580" s="6">
        <v>305496992</v>
      </c>
      <c r="D580" s="6">
        <v>6992</v>
      </c>
      <c r="E580" s="6" t="s">
        <v>1093</v>
      </c>
      <c r="F580" s="7">
        <v>227400</v>
      </c>
      <c r="G580" s="10">
        <v>4.088329437115215</v>
      </c>
      <c r="H580" s="8">
        <v>929686.11399999983</v>
      </c>
      <c r="I580" s="8" t="s">
        <v>1683</v>
      </c>
      <c r="J580" s="10">
        <v>2.2559807255233282</v>
      </c>
      <c r="K580" s="20">
        <f t="shared" si="72"/>
        <v>0.55180991654996892</v>
      </c>
      <c r="L580" s="10">
        <v>0.40400000000000003</v>
      </c>
      <c r="M580" s="14">
        <v>100.00079999999998</v>
      </c>
      <c r="N580" s="28">
        <v>1</v>
      </c>
      <c r="O580" s="11">
        <f t="shared" si="66"/>
        <v>1.4283487115918869</v>
      </c>
      <c r="P580" s="20">
        <f t="shared" si="67"/>
        <v>0.34937221512162453</v>
      </c>
      <c r="Q580" s="20" t="str">
        <f t="shared" si="68"/>
        <v>26-50%</v>
      </c>
      <c r="R580" s="10"/>
      <c r="S580" s="10"/>
      <c r="T580" s="10"/>
      <c r="U580" s="10"/>
    </row>
    <row r="581" spans="1:21" x14ac:dyDescent="0.3">
      <c r="A581" s="6" t="s">
        <v>1691</v>
      </c>
      <c r="B581" s="6" t="s">
        <v>20</v>
      </c>
      <c r="C581" s="6">
        <v>305496992</v>
      </c>
      <c r="D581" s="6">
        <v>6992</v>
      </c>
      <c r="E581" s="6" t="s">
        <v>1093</v>
      </c>
      <c r="F581" s="7">
        <v>147840</v>
      </c>
      <c r="G581" s="10">
        <v>4.553628246753247</v>
      </c>
      <c r="H581" s="8">
        <v>673208.4</v>
      </c>
      <c r="I581" s="8" t="s">
        <v>1683</v>
      </c>
      <c r="J581" s="10">
        <v>2.2559807255233282</v>
      </c>
      <c r="K581" s="20">
        <f t="shared" si="72"/>
        <v>0.49542487951928232</v>
      </c>
      <c r="L581" s="10">
        <v>0.40400000000000003</v>
      </c>
      <c r="M581" s="14">
        <v>100.00079999999998</v>
      </c>
      <c r="N581" s="28">
        <v>1</v>
      </c>
      <c r="O581" s="11">
        <f t="shared" si="66"/>
        <v>1.8936475212299189</v>
      </c>
      <c r="P581" s="20">
        <f t="shared" si="67"/>
        <v>0.4158546588821993</v>
      </c>
      <c r="Q581" s="20" t="str">
        <f t="shared" si="68"/>
        <v>26-50%</v>
      </c>
      <c r="R581" s="10"/>
      <c r="S581" s="10"/>
      <c r="T581" s="10"/>
      <c r="U581" s="10"/>
    </row>
    <row r="582" spans="1:21" x14ac:dyDescent="0.3">
      <c r="A582" s="6" t="s">
        <v>1691</v>
      </c>
      <c r="B582" s="6" t="s">
        <v>137</v>
      </c>
      <c r="C582" s="6">
        <v>305496992</v>
      </c>
      <c r="D582" s="6">
        <v>6992</v>
      </c>
      <c r="E582" s="6" t="s">
        <v>1158</v>
      </c>
      <c r="F582" s="7">
        <v>68999</v>
      </c>
      <c r="G582" s="10">
        <v>2.3199999999999998</v>
      </c>
      <c r="H582" s="8">
        <v>160077.68</v>
      </c>
      <c r="I582" s="8" t="s">
        <v>1683</v>
      </c>
      <c r="J582" s="10">
        <v>1.4066857142857143</v>
      </c>
      <c r="K582" s="20">
        <f t="shared" si="72"/>
        <v>0.6063300492610838</v>
      </c>
      <c r="L582" s="10">
        <v>0.35599999999999998</v>
      </c>
      <c r="M582" s="14">
        <v>70.001999999999995</v>
      </c>
      <c r="N582" s="28">
        <v>1</v>
      </c>
      <c r="O582" s="11">
        <f t="shared" si="66"/>
        <v>0.55731428571428554</v>
      </c>
      <c r="P582" s="20">
        <f t="shared" si="67"/>
        <v>0.24022167487684723</v>
      </c>
      <c r="Q582" s="20" t="str">
        <f t="shared" si="68"/>
        <v>11-25%</v>
      </c>
      <c r="R582" s="10"/>
      <c r="S582" s="10"/>
      <c r="T582" s="10"/>
      <c r="U582" s="10"/>
    </row>
    <row r="583" spans="1:21" x14ac:dyDescent="0.3">
      <c r="A583" s="6" t="s">
        <v>1691</v>
      </c>
      <c r="B583" s="6" t="s">
        <v>1018</v>
      </c>
      <c r="C583" s="6">
        <v>305496992</v>
      </c>
      <c r="D583" s="6">
        <v>6992</v>
      </c>
      <c r="E583" s="6" t="s">
        <v>1231</v>
      </c>
      <c r="F583" s="7">
        <v>25</v>
      </c>
      <c r="G583" s="10">
        <f t="shared" ref="G583:G589" si="73">+H583/F583</f>
        <v>2.78</v>
      </c>
      <c r="H583" s="8">
        <v>69.5</v>
      </c>
      <c r="I583" s="8" t="s">
        <v>1683</v>
      </c>
      <c r="J583" s="10">
        <v>1.4066857142857143</v>
      </c>
      <c r="K583" s="20">
        <f t="shared" si="72"/>
        <v>0.50600205549845834</v>
      </c>
      <c r="L583" s="10">
        <v>0.35599999999999998</v>
      </c>
      <c r="M583" s="14">
        <v>70.001999999999995</v>
      </c>
      <c r="N583" s="28">
        <v>1</v>
      </c>
      <c r="O583" s="11">
        <f t="shared" si="66"/>
        <v>1.0173142857142854</v>
      </c>
      <c r="P583" s="20">
        <f t="shared" si="67"/>
        <v>0.36594039054470701</v>
      </c>
      <c r="Q583" s="20" t="str">
        <f t="shared" si="68"/>
        <v>26-50%</v>
      </c>
      <c r="R583" s="10"/>
      <c r="S583" s="10"/>
      <c r="T583" s="10"/>
      <c r="U583" s="10"/>
    </row>
    <row r="584" spans="1:21" x14ac:dyDescent="0.3">
      <c r="A584" s="6" t="s">
        <v>1691</v>
      </c>
      <c r="B584" s="6" t="s">
        <v>775</v>
      </c>
      <c r="C584" s="6">
        <v>305496992</v>
      </c>
      <c r="D584" s="6">
        <v>6992</v>
      </c>
      <c r="E584" s="6" t="s">
        <v>1093</v>
      </c>
      <c r="F584" s="7">
        <v>145</v>
      </c>
      <c r="G584" s="10">
        <f t="shared" si="73"/>
        <v>4.4800000000000013</v>
      </c>
      <c r="H584" s="8">
        <v>649.60000000000014</v>
      </c>
      <c r="I584" s="8" t="s">
        <v>1683</v>
      </c>
      <c r="J584" s="10">
        <v>2.2559807255233282</v>
      </c>
      <c r="K584" s="20">
        <f t="shared" si="72"/>
        <v>0.50356712623288569</v>
      </c>
      <c r="L584" s="10">
        <v>0.40400000000000003</v>
      </c>
      <c r="M584" s="14">
        <v>100.00079999999998</v>
      </c>
      <c r="N584" s="28">
        <v>1</v>
      </c>
      <c r="O584" s="11">
        <f t="shared" si="66"/>
        <v>1.8200192744766732</v>
      </c>
      <c r="P584" s="20">
        <f t="shared" si="67"/>
        <v>0.40625430233854298</v>
      </c>
      <c r="Q584" s="20" t="str">
        <f t="shared" si="68"/>
        <v>26-50%</v>
      </c>
      <c r="R584" s="10"/>
      <c r="S584" s="10"/>
      <c r="T584" s="10"/>
      <c r="U584" s="10"/>
    </row>
    <row r="585" spans="1:21" x14ac:dyDescent="0.3">
      <c r="A585" s="6" t="s">
        <v>1691</v>
      </c>
      <c r="B585" s="6" t="s">
        <v>986</v>
      </c>
      <c r="C585" s="6">
        <v>305496992</v>
      </c>
      <c r="D585" s="6">
        <v>6992</v>
      </c>
      <c r="E585" s="6" t="s">
        <v>1158</v>
      </c>
      <c r="F585" s="7">
        <v>40</v>
      </c>
      <c r="G585" s="10">
        <f t="shared" si="73"/>
        <v>2.88</v>
      </c>
      <c r="H585" s="8">
        <v>115.19999999999999</v>
      </c>
      <c r="I585" s="8" t="s">
        <v>1683</v>
      </c>
      <c r="J585" s="10">
        <v>1.4066857142857143</v>
      </c>
      <c r="K585" s="20">
        <f t="shared" si="72"/>
        <v>0.48843253968253975</v>
      </c>
      <c r="L585" s="10">
        <v>0.35599999999999998</v>
      </c>
      <c r="M585" s="14">
        <v>70.001999999999995</v>
      </c>
      <c r="N585" s="28">
        <v>1</v>
      </c>
      <c r="O585" s="11">
        <f t="shared" si="66"/>
        <v>1.1173142857142855</v>
      </c>
      <c r="P585" s="20">
        <f t="shared" si="67"/>
        <v>0.38795634920634914</v>
      </c>
      <c r="Q585" s="20" t="str">
        <f t="shared" si="68"/>
        <v>26-50%</v>
      </c>
      <c r="R585" s="10"/>
      <c r="S585" s="10"/>
      <c r="T585" s="10"/>
      <c r="U585" s="10"/>
    </row>
    <row r="586" spans="1:21" x14ac:dyDescent="0.3">
      <c r="A586" s="6" t="s">
        <v>1691</v>
      </c>
      <c r="B586" s="6" t="s">
        <v>778</v>
      </c>
      <c r="C586" s="6">
        <v>305496992</v>
      </c>
      <c r="D586" s="6">
        <v>6992</v>
      </c>
      <c r="E586" s="6" t="s">
        <v>1091</v>
      </c>
      <c r="F586" s="7">
        <v>135</v>
      </c>
      <c r="G586" s="10">
        <f t="shared" si="73"/>
        <v>4.68</v>
      </c>
      <c r="H586" s="8">
        <v>631.79999999999995</v>
      </c>
      <c r="I586" s="8" t="s">
        <v>1683</v>
      </c>
      <c r="J586" s="10">
        <v>2.2559807255233282</v>
      </c>
      <c r="K586" s="20">
        <f t="shared" si="72"/>
        <v>0.48204716357336075</v>
      </c>
      <c r="L586" s="10">
        <v>0.40400000000000003</v>
      </c>
      <c r="M586" s="14">
        <v>100.00079999999998</v>
      </c>
      <c r="N586" s="28">
        <v>1</v>
      </c>
      <c r="O586" s="11">
        <f t="shared" si="66"/>
        <v>2.0200192744766716</v>
      </c>
      <c r="P586" s="20">
        <f t="shared" si="67"/>
        <v>0.43162805010185296</v>
      </c>
      <c r="Q586" s="20" t="str">
        <f t="shared" si="68"/>
        <v>26-50%</v>
      </c>
      <c r="R586" s="10"/>
      <c r="S586" s="10"/>
      <c r="T586" s="10"/>
      <c r="U586" s="10"/>
    </row>
    <row r="587" spans="1:21" x14ac:dyDescent="0.3">
      <c r="A587" s="6" t="s">
        <v>1691</v>
      </c>
      <c r="B587" s="6" t="s">
        <v>246</v>
      </c>
      <c r="C587" s="6">
        <v>305496992</v>
      </c>
      <c r="D587" s="6">
        <v>6992</v>
      </c>
      <c r="E587" s="6" t="s">
        <v>1231</v>
      </c>
      <c r="F587" s="7">
        <v>29800</v>
      </c>
      <c r="G587" s="10">
        <f t="shared" si="73"/>
        <v>2.2994289932885903</v>
      </c>
      <c r="H587" s="8">
        <v>68522.983999999997</v>
      </c>
      <c r="I587" s="8" t="s">
        <v>1683</v>
      </c>
      <c r="J587" s="10">
        <v>1.4066857142857143</v>
      </c>
      <c r="K587" s="20">
        <f t="shared" si="72"/>
        <v>0.61175436092675539</v>
      </c>
      <c r="L587" s="10">
        <v>0.35599999999999998</v>
      </c>
      <c r="M587" s="14">
        <v>70.001999999999995</v>
      </c>
      <c r="N587" s="28">
        <v>1</v>
      </c>
      <c r="O587" s="11">
        <f t="shared" si="66"/>
        <v>0.53674327900287599</v>
      </c>
      <c r="P587" s="20">
        <f t="shared" si="67"/>
        <v>0.23342459391852677</v>
      </c>
      <c r="Q587" s="20" t="str">
        <f t="shared" si="68"/>
        <v>11-25%</v>
      </c>
      <c r="R587" s="10"/>
      <c r="S587" s="10"/>
      <c r="T587" s="10"/>
      <c r="U587" s="10"/>
    </row>
    <row r="588" spans="1:21" x14ac:dyDescent="0.3">
      <c r="A588" s="6" t="s">
        <v>1691</v>
      </c>
      <c r="B588" s="6" t="s">
        <v>15</v>
      </c>
      <c r="C588" s="6">
        <v>305496992</v>
      </c>
      <c r="D588" s="6">
        <v>6992</v>
      </c>
      <c r="E588" s="6" t="s">
        <v>1091</v>
      </c>
      <c r="F588" s="7">
        <v>1</v>
      </c>
      <c r="G588" s="10">
        <f t="shared" si="73"/>
        <v>3.79</v>
      </c>
      <c r="H588" s="8">
        <v>3.79</v>
      </c>
      <c r="I588" s="8" t="s">
        <v>1683</v>
      </c>
      <c r="J588" s="10">
        <v>2.2559807255233282</v>
      </c>
      <c r="K588" s="20">
        <f t="shared" si="72"/>
        <v>0.5952455740167093</v>
      </c>
      <c r="L588" s="10">
        <v>0.40400000000000003</v>
      </c>
      <c r="M588" s="14">
        <v>100.00079999999998</v>
      </c>
      <c r="N588" s="28">
        <v>1</v>
      </c>
      <c r="O588" s="11">
        <f t="shared" si="66"/>
        <v>1.1300192744766719</v>
      </c>
      <c r="P588" s="20">
        <f t="shared" si="67"/>
        <v>0.29815811991468916</v>
      </c>
      <c r="Q588" s="20" t="str">
        <f t="shared" si="68"/>
        <v>26-50%</v>
      </c>
      <c r="R588" s="10"/>
      <c r="S588" s="10"/>
      <c r="T588" s="10"/>
      <c r="U588" s="10"/>
    </row>
    <row r="589" spans="1:21" x14ac:dyDescent="0.3">
      <c r="A589" s="6" t="s">
        <v>1687</v>
      </c>
      <c r="B589" s="6" t="s">
        <v>452</v>
      </c>
      <c r="C589" s="6">
        <v>305576993</v>
      </c>
      <c r="D589" s="6">
        <v>6993</v>
      </c>
      <c r="E589" s="6" t="s">
        <v>1351</v>
      </c>
      <c r="F589" s="7">
        <v>89</v>
      </c>
      <c r="G589" s="10">
        <f t="shared" si="73"/>
        <v>140</v>
      </c>
      <c r="H589" s="8">
        <v>12460</v>
      </c>
      <c r="I589" s="8" t="s">
        <v>1684</v>
      </c>
      <c r="J589" s="10">
        <v>121.971</v>
      </c>
      <c r="K589" s="20">
        <f t="shared" si="72"/>
        <v>0.87122142857142859</v>
      </c>
      <c r="L589" s="10">
        <v>3.585</v>
      </c>
      <c r="M589" s="14">
        <v>16.829999999999998</v>
      </c>
      <c r="N589" s="28">
        <v>1</v>
      </c>
      <c r="O589" s="11">
        <f t="shared" si="66"/>
        <v>14.443999999999996</v>
      </c>
      <c r="P589" s="20">
        <f t="shared" si="67"/>
        <v>0.10317142857142854</v>
      </c>
      <c r="Q589" s="20" t="str">
        <f t="shared" si="68"/>
        <v>0-10%</v>
      </c>
      <c r="R589" s="10"/>
      <c r="S589" s="10"/>
      <c r="T589" s="10"/>
      <c r="U589" s="10"/>
    </row>
    <row r="590" spans="1:21" x14ac:dyDescent="0.3">
      <c r="A590" s="6" t="s">
        <v>1687</v>
      </c>
      <c r="B590" s="6" t="s">
        <v>79</v>
      </c>
      <c r="C590" s="6">
        <v>301106997</v>
      </c>
      <c r="D590" s="6">
        <v>6997</v>
      </c>
      <c r="E590" s="6" t="s">
        <v>1128</v>
      </c>
      <c r="F590" s="7">
        <v>26280</v>
      </c>
      <c r="G590" s="10">
        <v>11.505037442922376</v>
      </c>
      <c r="H590" s="8">
        <v>302352.38400000002</v>
      </c>
      <c r="I590" s="8" t="s">
        <v>1683</v>
      </c>
      <c r="J590" s="10">
        <v>6.3365600000000004</v>
      </c>
      <c r="K590" s="20">
        <f t="shared" si="72"/>
        <v>0.55076396156347163</v>
      </c>
      <c r="L590" s="10">
        <v>0.65200000000000002</v>
      </c>
      <c r="M590" s="14">
        <v>80.36</v>
      </c>
      <c r="N590" s="28">
        <v>1</v>
      </c>
      <c r="O590" s="11">
        <f t="shared" ref="O590:O653" si="74">+G590-J590-L590</f>
        <v>4.5164774429223753</v>
      </c>
      <c r="P590" s="20">
        <f t="shared" ref="P590:P653" si="75">+O590/G590</f>
        <v>0.39256521026802954</v>
      </c>
      <c r="Q590" s="20" t="str">
        <f t="shared" ref="Q590:Q653" si="76">IF(P590&lt;0%,"GM NEGATIVO",IF(P590&lt;11%,"0-10%",IF(P590&lt;25%,"11-25%",IF(P590&lt;50%,"26-50%",IF(P590&gt;51%," GM maagiore 50%",0)))))</f>
        <v>26-50%</v>
      </c>
      <c r="R590" s="10"/>
      <c r="S590" s="10"/>
      <c r="T590" s="10"/>
      <c r="U590" s="10"/>
    </row>
    <row r="591" spans="1:21" x14ac:dyDescent="0.3">
      <c r="A591" s="6" t="s">
        <v>1687</v>
      </c>
      <c r="B591" s="6" t="s">
        <v>192</v>
      </c>
      <c r="C591" s="6">
        <v>301106997</v>
      </c>
      <c r="D591" s="6">
        <v>6997</v>
      </c>
      <c r="E591" s="6" t="s">
        <v>1087</v>
      </c>
      <c r="F591" s="7">
        <v>6720</v>
      </c>
      <c r="G591" s="10">
        <v>12.724467261904762</v>
      </c>
      <c r="H591" s="8">
        <v>85508.42</v>
      </c>
      <c r="I591" s="8" t="s">
        <v>1683</v>
      </c>
      <c r="J591" s="10">
        <v>6.7053000000000003</v>
      </c>
      <c r="K591" s="20">
        <f t="shared" si="72"/>
        <v>0.52696115774329599</v>
      </c>
      <c r="L591" s="10">
        <v>0.65800000000000003</v>
      </c>
      <c r="M591" s="14">
        <v>81.099509202453987</v>
      </c>
      <c r="N591" s="28">
        <v>1</v>
      </c>
      <c r="O591" s="11">
        <f t="shared" si="74"/>
        <v>5.361167261904761</v>
      </c>
      <c r="P591" s="20">
        <f t="shared" si="75"/>
        <v>0.42132744354298668</v>
      </c>
      <c r="Q591" s="20" t="str">
        <f t="shared" si="76"/>
        <v>26-50%</v>
      </c>
      <c r="R591" s="10"/>
      <c r="S591" s="10"/>
      <c r="T591" s="10"/>
      <c r="U591" s="10"/>
    </row>
    <row r="592" spans="1:21" x14ac:dyDescent="0.3">
      <c r="A592" s="6" t="s">
        <v>1687</v>
      </c>
      <c r="B592" s="6" t="s">
        <v>974</v>
      </c>
      <c r="C592" s="6">
        <v>301106997</v>
      </c>
      <c r="D592" s="6">
        <v>6997</v>
      </c>
      <c r="E592" s="6" t="s">
        <v>1616</v>
      </c>
      <c r="F592" s="7">
        <v>12</v>
      </c>
      <c r="G592" s="10">
        <f t="shared" ref="G592:G605" si="77">+H592/F592</f>
        <v>11.679166666666667</v>
      </c>
      <c r="H592" s="8">
        <v>140.15</v>
      </c>
      <c r="I592" s="8" t="s">
        <v>1683</v>
      </c>
      <c r="J592" s="10">
        <v>6.7053000000000003</v>
      </c>
      <c r="K592" s="20">
        <f t="shared" si="72"/>
        <v>0.57412486621476988</v>
      </c>
      <c r="L592" s="10">
        <v>0.65800000000000003</v>
      </c>
      <c r="M592" s="14">
        <v>81.099509202453987</v>
      </c>
      <c r="N592" s="28">
        <v>1</v>
      </c>
      <c r="O592" s="11">
        <f t="shared" si="74"/>
        <v>4.3158666666666665</v>
      </c>
      <c r="P592" s="20">
        <f t="shared" si="75"/>
        <v>0.36953549768105598</v>
      </c>
      <c r="Q592" s="20" t="str">
        <f t="shared" si="76"/>
        <v>26-50%</v>
      </c>
      <c r="R592" s="10"/>
      <c r="S592" s="10"/>
      <c r="T592" s="10"/>
      <c r="U592" s="10"/>
    </row>
    <row r="593" spans="1:21" x14ac:dyDescent="0.3">
      <c r="A593" s="6" t="s">
        <v>1687</v>
      </c>
      <c r="B593" s="6" t="s">
        <v>963</v>
      </c>
      <c r="C593" s="6">
        <v>301106997</v>
      </c>
      <c r="D593" s="6">
        <v>6997</v>
      </c>
      <c r="E593" s="6" t="s">
        <v>1352</v>
      </c>
      <c r="F593" s="7">
        <v>12</v>
      </c>
      <c r="G593" s="10">
        <f t="shared" si="77"/>
        <v>12.549999999999999</v>
      </c>
      <c r="H593" s="8">
        <v>150.6</v>
      </c>
      <c r="I593" s="8" t="s">
        <v>1683</v>
      </c>
      <c r="J593" s="10">
        <v>6.7053000000000003</v>
      </c>
      <c r="K593" s="20">
        <f t="shared" si="72"/>
        <v>0.53428685258964148</v>
      </c>
      <c r="L593" s="10">
        <v>0.65800000000000003</v>
      </c>
      <c r="M593" s="14">
        <v>81.099509202453987</v>
      </c>
      <c r="N593" s="28">
        <v>1</v>
      </c>
      <c r="O593" s="11">
        <f t="shared" si="74"/>
        <v>5.1866999999999983</v>
      </c>
      <c r="P593" s="20">
        <f t="shared" si="75"/>
        <v>0.4132828685258963</v>
      </c>
      <c r="Q593" s="20" t="str">
        <f t="shared" si="76"/>
        <v>26-50%</v>
      </c>
      <c r="R593" s="10"/>
      <c r="S593" s="10"/>
      <c r="T593" s="10"/>
      <c r="U593" s="10"/>
    </row>
    <row r="594" spans="1:21" x14ac:dyDescent="0.3">
      <c r="A594" s="6" t="s">
        <v>1687</v>
      </c>
      <c r="B594" s="6" t="s">
        <v>960</v>
      </c>
      <c r="C594" s="6">
        <v>301106997</v>
      </c>
      <c r="D594" s="6">
        <v>6997</v>
      </c>
      <c r="E594" s="6" t="s">
        <v>1317</v>
      </c>
      <c r="F594" s="7">
        <v>12</v>
      </c>
      <c r="G594" s="10">
        <f t="shared" si="77"/>
        <v>12.706666666666665</v>
      </c>
      <c r="H594" s="8">
        <v>152.47999999999999</v>
      </c>
      <c r="I594" s="8" t="s">
        <v>1683</v>
      </c>
      <c r="J594" s="10">
        <v>6.7053000000000003</v>
      </c>
      <c r="K594" s="20">
        <f t="shared" si="72"/>
        <v>0.52769937040923398</v>
      </c>
      <c r="L594" s="10">
        <v>0.65800000000000003</v>
      </c>
      <c r="M594" s="14">
        <v>81.099509202453987</v>
      </c>
      <c r="N594" s="28">
        <v>1</v>
      </c>
      <c r="O594" s="11">
        <f t="shared" si="74"/>
        <v>5.3433666666666646</v>
      </c>
      <c r="P594" s="20">
        <f t="shared" si="75"/>
        <v>0.42051678908709328</v>
      </c>
      <c r="Q594" s="20" t="str">
        <f t="shared" si="76"/>
        <v>26-50%</v>
      </c>
      <c r="R594" s="10"/>
      <c r="S594" s="10"/>
      <c r="T594" s="10"/>
      <c r="U594" s="10"/>
    </row>
    <row r="595" spans="1:21" x14ac:dyDescent="0.3">
      <c r="A595" s="6" t="s">
        <v>1687</v>
      </c>
      <c r="B595" s="6" t="s">
        <v>950</v>
      </c>
      <c r="C595" s="6">
        <v>301106997</v>
      </c>
      <c r="D595" s="6">
        <v>6997</v>
      </c>
      <c r="E595" s="6" t="s">
        <v>1087</v>
      </c>
      <c r="F595" s="7">
        <v>12</v>
      </c>
      <c r="G595" s="10">
        <f t="shared" si="77"/>
        <v>13.519166666666665</v>
      </c>
      <c r="H595" s="8">
        <v>162.22999999999999</v>
      </c>
      <c r="I595" s="8" t="s">
        <v>1683</v>
      </c>
      <c r="J595" s="10">
        <v>6.7053000000000003</v>
      </c>
      <c r="K595" s="20">
        <f t="shared" si="72"/>
        <v>0.49598471306170255</v>
      </c>
      <c r="L595" s="10">
        <v>0.65800000000000003</v>
      </c>
      <c r="M595" s="14">
        <v>81.099509202453987</v>
      </c>
      <c r="N595" s="28">
        <v>1</v>
      </c>
      <c r="O595" s="11">
        <f t="shared" si="74"/>
        <v>6.1558666666666646</v>
      </c>
      <c r="P595" s="20">
        <f t="shared" si="75"/>
        <v>0.45534364790729204</v>
      </c>
      <c r="Q595" s="20" t="str">
        <f t="shared" si="76"/>
        <v>26-50%</v>
      </c>
      <c r="R595" s="10"/>
      <c r="S595" s="10"/>
      <c r="T595" s="10"/>
      <c r="U595" s="10"/>
    </row>
    <row r="596" spans="1:21" x14ac:dyDescent="0.3">
      <c r="A596" s="6" t="s">
        <v>1687</v>
      </c>
      <c r="B596" s="6" t="s">
        <v>970</v>
      </c>
      <c r="C596" s="6">
        <v>301106997</v>
      </c>
      <c r="D596" s="6">
        <v>6997</v>
      </c>
      <c r="E596" s="6" t="s">
        <v>1385</v>
      </c>
      <c r="F596" s="7">
        <v>12</v>
      </c>
      <c r="G596" s="10">
        <f t="shared" si="77"/>
        <v>11.797499999999999</v>
      </c>
      <c r="H596" s="8">
        <v>141.57</v>
      </c>
      <c r="I596" s="8" t="s">
        <v>1683</v>
      </c>
      <c r="J596" s="10">
        <v>6.7053000000000003</v>
      </c>
      <c r="K596" s="20">
        <f t="shared" si="72"/>
        <v>0.56836617927527022</v>
      </c>
      <c r="L596" s="10">
        <v>0.65800000000000003</v>
      </c>
      <c r="M596" s="14">
        <v>81.099509202453987</v>
      </c>
      <c r="N596" s="28">
        <v>1</v>
      </c>
      <c r="O596" s="11">
        <f t="shared" si="74"/>
        <v>4.4341999999999988</v>
      </c>
      <c r="P596" s="20">
        <f t="shared" si="75"/>
        <v>0.37585929222292852</v>
      </c>
      <c r="Q596" s="20" t="str">
        <f t="shared" si="76"/>
        <v>26-50%</v>
      </c>
      <c r="R596" s="10"/>
      <c r="S596" s="10"/>
      <c r="T596" s="10"/>
      <c r="U596" s="10"/>
    </row>
    <row r="597" spans="1:21" x14ac:dyDescent="0.3">
      <c r="A597" s="6" t="s">
        <v>1687</v>
      </c>
      <c r="B597" s="6" t="s">
        <v>969</v>
      </c>
      <c r="C597" s="6">
        <v>301106997</v>
      </c>
      <c r="D597" s="6">
        <v>6997</v>
      </c>
      <c r="E597" s="6" t="s">
        <v>1128</v>
      </c>
      <c r="F597" s="7">
        <v>12</v>
      </c>
      <c r="G597" s="10">
        <f t="shared" si="77"/>
        <v>11.869166666666667</v>
      </c>
      <c r="H597" s="8">
        <v>142.43</v>
      </c>
      <c r="I597" s="8" t="s">
        <v>1683</v>
      </c>
      <c r="J597" s="10">
        <v>6.7053000000000003</v>
      </c>
      <c r="K597" s="20">
        <f t="shared" si="72"/>
        <v>0.56493435371761569</v>
      </c>
      <c r="L597" s="10">
        <v>0.65800000000000003</v>
      </c>
      <c r="M597" s="14">
        <v>81.099509202453987</v>
      </c>
      <c r="N597" s="28">
        <v>1</v>
      </c>
      <c r="O597" s="11">
        <f t="shared" si="74"/>
        <v>4.505866666666666</v>
      </c>
      <c r="P597" s="20">
        <f t="shared" si="75"/>
        <v>0.37962788738327596</v>
      </c>
      <c r="Q597" s="20" t="str">
        <f t="shared" si="76"/>
        <v>26-50%</v>
      </c>
      <c r="R597" s="10"/>
      <c r="S597" s="10"/>
      <c r="T597" s="10"/>
      <c r="U597" s="10"/>
    </row>
    <row r="598" spans="1:21" x14ac:dyDescent="0.3">
      <c r="A598" s="6" t="s">
        <v>1687</v>
      </c>
      <c r="B598" s="6" t="s">
        <v>393</v>
      </c>
      <c r="C598" s="6">
        <v>301106997</v>
      </c>
      <c r="D598" s="6">
        <v>6997</v>
      </c>
      <c r="E598" s="6" t="s">
        <v>1128</v>
      </c>
      <c r="F598" s="7">
        <v>1560</v>
      </c>
      <c r="G598" s="10">
        <f t="shared" si="77"/>
        <v>12.94153846153846</v>
      </c>
      <c r="H598" s="8">
        <v>20188.8</v>
      </c>
      <c r="I598" s="8" t="s">
        <v>1683</v>
      </c>
      <c r="J598" s="10">
        <v>6.7053000000000003</v>
      </c>
      <c r="K598" s="20">
        <f t="shared" si="72"/>
        <v>0.51812232524964341</v>
      </c>
      <c r="L598" s="10">
        <v>0.65800000000000003</v>
      </c>
      <c r="M598" s="14">
        <v>81.099509202453987</v>
      </c>
      <c r="N598" s="28">
        <v>1</v>
      </c>
      <c r="O598" s="11">
        <f t="shared" si="74"/>
        <v>5.5782384615384597</v>
      </c>
      <c r="P598" s="20">
        <f t="shared" si="75"/>
        <v>0.43103364241559666</v>
      </c>
      <c r="Q598" s="20" t="str">
        <f t="shared" si="76"/>
        <v>26-50%</v>
      </c>
      <c r="R598" s="10"/>
      <c r="S598" s="10"/>
      <c r="T598" s="10"/>
      <c r="U598" s="10"/>
    </row>
    <row r="599" spans="1:21" x14ac:dyDescent="0.3">
      <c r="A599" s="6" t="s">
        <v>1687</v>
      </c>
      <c r="B599" s="6" t="s">
        <v>450</v>
      </c>
      <c r="C599" s="6">
        <v>301106997</v>
      </c>
      <c r="D599" s="6">
        <v>6997</v>
      </c>
      <c r="E599" s="6" t="s">
        <v>1201</v>
      </c>
      <c r="F599" s="7">
        <v>960</v>
      </c>
      <c r="G599" s="10">
        <f t="shared" si="77"/>
        <v>13</v>
      </c>
      <c r="H599" s="8">
        <v>12480</v>
      </c>
      <c r="I599" s="8" t="s">
        <v>1683</v>
      </c>
      <c r="J599" s="10">
        <v>6.7053000000000003</v>
      </c>
      <c r="K599" s="20">
        <f t="shared" si="72"/>
        <v>0.51579230769230777</v>
      </c>
      <c r="L599" s="10">
        <v>0.65800000000000003</v>
      </c>
      <c r="M599" s="14">
        <v>81.099509202453987</v>
      </c>
      <c r="N599" s="28">
        <v>1</v>
      </c>
      <c r="O599" s="11">
        <f t="shared" si="74"/>
        <v>5.6366999999999994</v>
      </c>
      <c r="P599" s="20">
        <f t="shared" si="75"/>
        <v>0.43359230769230767</v>
      </c>
      <c r="Q599" s="20" t="str">
        <f t="shared" si="76"/>
        <v>26-50%</v>
      </c>
      <c r="R599" s="10"/>
      <c r="S599" s="10"/>
      <c r="T599" s="10"/>
      <c r="U599" s="10"/>
    </row>
    <row r="600" spans="1:21" x14ac:dyDescent="0.3">
      <c r="A600" s="6" t="s">
        <v>1687</v>
      </c>
      <c r="B600" s="6" t="s">
        <v>456</v>
      </c>
      <c r="C600" s="6">
        <v>301106997</v>
      </c>
      <c r="D600" s="6">
        <v>6997</v>
      </c>
      <c r="E600" s="6" t="s">
        <v>1352</v>
      </c>
      <c r="F600" s="7">
        <v>960</v>
      </c>
      <c r="G600" s="10">
        <f t="shared" si="77"/>
        <v>12.170791666666668</v>
      </c>
      <c r="H600" s="8">
        <v>11683.960000000001</v>
      </c>
      <c r="I600" s="8" t="s">
        <v>1683</v>
      </c>
      <c r="J600" s="10">
        <v>6.7053000000000003</v>
      </c>
      <c r="K600" s="20">
        <f t="shared" si="72"/>
        <v>0.55093375875987249</v>
      </c>
      <c r="L600" s="10">
        <v>0.65800000000000003</v>
      </c>
      <c r="M600" s="14">
        <v>81.099509202453987</v>
      </c>
      <c r="N600" s="28">
        <v>1</v>
      </c>
      <c r="O600" s="11">
        <f t="shared" si="74"/>
        <v>4.8074916666666674</v>
      </c>
      <c r="P600" s="20">
        <f t="shared" si="75"/>
        <v>0.39500237933029558</v>
      </c>
      <c r="Q600" s="20" t="str">
        <f t="shared" si="76"/>
        <v>26-50%</v>
      </c>
      <c r="R600" s="10"/>
      <c r="S600" s="10"/>
      <c r="T600" s="10"/>
      <c r="U600" s="10"/>
    </row>
    <row r="601" spans="1:21" x14ac:dyDescent="0.3">
      <c r="A601" s="6" t="s">
        <v>1687</v>
      </c>
      <c r="B601" s="6" t="s">
        <v>375</v>
      </c>
      <c r="C601" s="6">
        <v>301106997</v>
      </c>
      <c r="D601" s="6">
        <v>6997</v>
      </c>
      <c r="E601" s="6" t="s">
        <v>1317</v>
      </c>
      <c r="F601" s="7">
        <v>1800</v>
      </c>
      <c r="G601" s="10">
        <f t="shared" si="77"/>
        <v>12.103497777777777</v>
      </c>
      <c r="H601" s="8">
        <v>21786.295999999998</v>
      </c>
      <c r="I601" s="8" t="s">
        <v>1683</v>
      </c>
      <c r="J601" s="10">
        <v>6.7053000000000003</v>
      </c>
      <c r="K601" s="20">
        <f t="shared" si="72"/>
        <v>0.55399687950627319</v>
      </c>
      <c r="L601" s="10">
        <v>0.65800000000000003</v>
      </c>
      <c r="M601" s="14">
        <v>81.099509202453987</v>
      </c>
      <c r="N601" s="28">
        <v>1</v>
      </c>
      <c r="O601" s="11">
        <f t="shared" si="74"/>
        <v>4.7401977777777766</v>
      </c>
      <c r="P601" s="20">
        <f t="shared" si="75"/>
        <v>0.39163867047432011</v>
      </c>
      <c r="Q601" s="20" t="str">
        <f t="shared" si="76"/>
        <v>26-50%</v>
      </c>
      <c r="R601" s="10"/>
      <c r="S601" s="10"/>
      <c r="T601" s="10"/>
      <c r="U601" s="10"/>
    </row>
    <row r="602" spans="1:21" x14ac:dyDescent="0.3">
      <c r="A602" s="6" t="s">
        <v>1687</v>
      </c>
      <c r="B602" s="6" t="s">
        <v>274</v>
      </c>
      <c r="C602" s="6">
        <v>301106997</v>
      </c>
      <c r="D602" s="6">
        <v>6997</v>
      </c>
      <c r="E602" s="6" t="s">
        <v>1249</v>
      </c>
      <c r="F602" s="7">
        <v>4080</v>
      </c>
      <c r="G602" s="10">
        <f t="shared" si="77"/>
        <v>12.129777941176473</v>
      </c>
      <c r="H602" s="8">
        <v>49489.494000000006</v>
      </c>
      <c r="I602" s="8" t="s">
        <v>1683</v>
      </c>
      <c r="J602" s="10">
        <v>6.7053000000000003</v>
      </c>
      <c r="K602" s="20">
        <f t="shared" si="72"/>
        <v>0.55279659961768846</v>
      </c>
      <c r="L602" s="10">
        <v>0.65800000000000003</v>
      </c>
      <c r="M602" s="14">
        <v>81.099509202453987</v>
      </c>
      <c r="N602" s="28">
        <v>1</v>
      </c>
      <c r="O602" s="11">
        <f t="shared" si="74"/>
        <v>4.7664779411764719</v>
      </c>
      <c r="P602" s="20">
        <f t="shared" si="75"/>
        <v>0.39295673542348203</v>
      </c>
      <c r="Q602" s="20" t="str">
        <f t="shared" si="76"/>
        <v>26-50%</v>
      </c>
      <c r="R602" s="10"/>
      <c r="S602" s="10"/>
      <c r="T602" s="10"/>
      <c r="U602" s="10"/>
    </row>
    <row r="603" spans="1:21" x14ac:dyDescent="0.3">
      <c r="A603" s="6" t="s">
        <v>1687</v>
      </c>
      <c r="B603" s="6" t="s">
        <v>348</v>
      </c>
      <c r="C603" s="6">
        <v>301106997</v>
      </c>
      <c r="D603" s="6">
        <v>6997</v>
      </c>
      <c r="E603" s="6" t="s">
        <v>1303</v>
      </c>
      <c r="F603" s="7">
        <v>2280</v>
      </c>
      <c r="G603" s="10">
        <f t="shared" si="77"/>
        <v>12.114781578947367</v>
      </c>
      <c r="H603" s="8">
        <v>27621.701999999997</v>
      </c>
      <c r="I603" s="8" t="s">
        <v>1683</v>
      </c>
      <c r="J603" s="10">
        <v>6.7053000000000003</v>
      </c>
      <c r="K603" s="20">
        <f t="shared" si="72"/>
        <v>0.55348088253214822</v>
      </c>
      <c r="L603" s="10">
        <v>0.65800000000000003</v>
      </c>
      <c r="M603" s="14">
        <v>81.099509202453987</v>
      </c>
      <c r="N603" s="28">
        <v>1</v>
      </c>
      <c r="O603" s="11">
        <f t="shared" si="74"/>
        <v>4.7514815789473666</v>
      </c>
      <c r="P603" s="20">
        <f t="shared" si="75"/>
        <v>0.39220530291724953</v>
      </c>
      <c r="Q603" s="20" t="str">
        <f t="shared" si="76"/>
        <v>26-50%</v>
      </c>
      <c r="R603" s="10"/>
      <c r="S603" s="10"/>
      <c r="T603" s="10"/>
      <c r="U603" s="10"/>
    </row>
    <row r="604" spans="1:21" x14ac:dyDescent="0.3">
      <c r="A604" s="6" t="s">
        <v>1687</v>
      </c>
      <c r="B604" s="6" t="s">
        <v>523</v>
      </c>
      <c r="C604" s="6">
        <v>301106997</v>
      </c>
      <c r="D604" s="6">
        <v>6997</v>
      </c>
      <c r="E604" s="6" t="s">
        <v>1385</v>
      </c>
      <c r="F604" s="7">
        <v>480</v>
      </c>
      <c r="G604" s="10">
        <f t="shared" si="77"/>
        <v>11.273395833333332</v>
      </c>
      <c r="H604" s="8">
        <v>5411.23</v>
      </c>
      <c r="I604" s="8" t="s">
        <v>1683</v>
      </c>
      <c r="J604" s="10">
        <v>6.7053000000000003</v>
      </c>
      <c r="K604" s="20">
        <f t="shared" si="72"/>
        <v>0.59478972433254562</v>
      </c>
      <c r="L604" s="10">
        <v>0.65800000000000003</v>
      </c>
      <c r="M604" s="14">
        <v>81.099509202453987</v>
      </c>
      <c r="N604" s="28">
        <v>1</v>
      </c>
      <c r="O604" s="11">
        <f t="shared" si="74"/>
        <v>3.9100958333333318</v>
      </c>
      <c r="P604" s="20">
        <f t="shared" si="75"/>
        <v>0.34684276957364585</v>
      </c>
      <c r="Q604" s="20" t="str">
        <f t="shared" si="76"/>
        <v>26-50%</v>
      </c>
      <c r="R604" s="10"/>
      <c r="S604" s="10"/>
      <c r="T604" s="10"/>
      <c r="U604" s="10"/>
    </row>
    <row r="605" spans="1:21" x14ac:dyDescent="0.3">
      <c r="A605" s="6" t="s">
        <v>1687</v>
      </c>
      <c r="B605" s="6" t="s">
        <v>200</v>
      </c>
      <c r="C605" s="6">
        <v>301106997</v>
      </c>
      <c r="D605" s="6">
        <v>6997</v>
      </c>
      <c r="E605" s="6" t="s">
        <v>1201</v>
      </c>
      <c r="F605" s="7">
        <v>6960</v>
      </c>
      <c r="G605" s="10">
        <f t="shared" si="77"/>
        <v>11.488322988505747</v>
      </c>
      <c r="H605" s="8">
        <v>79958.728000000003</v>
      </c>
      <c r="I605" s="8" t="s">
        <v>1683</v>
      </c>
      <c r="J605" s="10">
        <v>6.7053000000000003</v>
      </c>
      <c r="K605" s="20">
        <f t="shared" si="72"/>
        <v>0.58366221133482765</v>
      </c>
      <c r="L605" s="10">
        <v>0.65800000000000003</v>
      </c>
      <c r="M605" s="14">
        <v>81.099509202453987</v>
      </c>
      <c r="N605" s="28">
        <v>1</v>
      </c>
      <c r="O605" s="11">
        <f t="shared" si="74"/>
        <v>4.1250229885057461</v>
      </c>
      <c r="P605" s="20">
        <f t="shared" si="75"/>
        <v>0.3590622402097241</v>
      </c>
      <c r="Q605" s="20" t="str">
        <f t="shared" si="76"/>
        <v>26-50%</v>
      </c>
      <c r="R605" s="10"/>
      <c r="S605" s="10"/>
      <c r="T605" s="10"/>
      <c r="U605" s="10"/>
    </row>
    <row r="606" spans="1:21" x14ac:dyDescent="0.3">
      <c r="A606" s="6" t="s">
        <v>1691</v>
      </c>
      <c r="B606" s="6" t="s">
        <v>143</v>
      </c>
      <c r="C606" s="6">
        <v>305497004</v>
      </c>
      <c r="D606" s="6">
        <v>7004</v>
      </c>
      <c r="E606" s="6" t="s">
        <v>1163</v>
      </c>
      <c r="F606" s="7">
        <v>36300</v>
      </c>
      <c r="G606" s="10">
        <v>4.0580000000000007</v>
      </c>
      <c r="H606" s="8">
        <v>147305.40000000002</v>
      </c>
      <c r="I606" s="8" t="s">
        <v>1683</v>
      </c>
      <c r="J606" s="10">
        <v>1.0613904761904762</v>
      </c>
      <c r="K606" s="20">
        <f t="shared" si="72"/>
        <v>0.26155507052500643</v>
      </c>
      <c r="L606" s="10">
        <v>0.11</v>
      </c>
      <c r="M606" s="14">
        <v>5.0004</v>
      </c>
      <c r="N606" s="28">
        <v>1</v>
      </c>
      <c r="O606" s="11">
        <f t="shared" si="74"/>
        <v>2.8866095238095246</v>
      </c>
      <c r="P606" s="20">
        <f t="shared" si="75"/>
        <v>0.7113379802389167</v>
      </c>
      <c r="Q606" s="20" t="str">
        <f t="shared" si="76"/>
        <v xml:space="preserve"> GM maagiore 50%</v>
      </c>
      <c r="R606" s="10"/>
      <c r="S606" s="10"/>
      <c r="T606" s="10"/>
      <c r="U606" s="10"/>
    </row>
    <row r="607" spans="1:21" x14ac:dyDescent="0.3">
      <c r="A607" s="6" t="s">
        <v>1691</v>
      </c>
      <c r="B607" s="6" t="s">
        <v>189</v>
      </c>
      <c r="C607" s="6">
        <v>305497004</v>
      </c>
      <c r="D607" s="6">
        <v>7004</v>
      </c>
      <c r="E607" s="6" t="s">
        <v>1193</v>
      </c>
      <c r="F607" s="7">
        <v>22220</v>
      </c>
      <c r="G607" s="10">
        <v>3.991782178217822</v>
      </c>
      <c r="H607" s="8">
        <v>88697.400000000009</v>
      </c>
      <c r="I607" s="8" t="s">
        <v>1683</v>
      </c>
      <c r="J607" s="10">
        <v>1.2487523809523808</v>
      </c>
      <c r="K607" s="20">
        <f t="shared" si="72"/>
        <v>0.31283079216258758</v>
      </c>
      <c r="L607" s="10">
        <v>0.11</v>
      </c>
      <c r="M607" s="14">
        <v>5.0004</v>
      </c>
      <c r="N607" s="28">
        <v>1</v>
      </c>
      <c r="O607" s="11">
        <f t="shared" si="74"/>
        <v>2.6330297972654413</v>
      </c>
      <c r="P607" s="20">
        <f t="shared" si="75"/>
        <v>0.65961259400205763</v>
      </c>
      <c r="Q607" s="20" t="str">
        <f t="shared" si="76"/>
        <v xml:space="preserve"> GM maagiore 50%</v>
      </c>
      <c r="R607" s="10"/>
      <c r="S607" s="10"/>
      <c r="T607" s="10"/>
      <c r="U607" s="10"/>
    </row>
    <row r="608" spans="1:21" x14ac:dyDescent="0.3">
      <c r="A608" s="6" t="s">
        <v>1691</v>
      </c>
      <c r="B608" s="6" t="s">
        <v>143</v>
      </c>
      <c r="C608" s="6">
        <v>305497004</v>
      </c>
      <c r="D608" s="6">
        <v>7004</v>
      </c>
      <c r="E608" s="6" t="s">
        <v>1163</v>
      </c>
      <c r="F608" s="7">
        <v>6160</v>
      </c>
      <c r="G608" s="10">
        <f>+H608/F608</f>
        <v>1.5900000000000003</v>
      </c>
      <c r="H608" s="8">
        <v>9794.4000000000015</v>
      </c>
      <c r="I608" s="8" t="s">
        <v>1683</v>
      </c>
      <c r="J608" s="10">
        <v>1.0613904761904762</v>
      </c>
      <c r="K608" s="20">
        <f t="shared" si="72"/>
        <v>0.66754117999401008</v>
      </c>
      <c r="L608" s="10">
        <v>0.11</v>
      </c>
      <c r="M608" s="14">
        <v>5.0004</v>
      </c>
      <c r="N608" s="28">
        <v>1</v>
      </c>
      <c r="O608" s="11">
        <f t="shared" si="74"/>
        <v>0.4186095238095241</v>
      </c>
      <c r="P608" s="20">
        <f t="shared" si="75"/>
        <v>0.26327643006888302</v>
      </c>
      <c r="Q608" s="20" t="str">
        <f t="shared" si="76"/>
        <v>26-50%</v>
      </c>
      <c r="R608" s="10"/>
      <c r="S608" s="10"/>
      <c r="T608" s="10"/>
      <c r="U608" s="10"/>
    </row>
    <row r="609" spans="1:21" x14ac:dyDescent="0.3">
      <c r="A609" s="6" t="s">
        <v>1691</v>
      </c>
      <c r="B609" s="6" t="s">
        <v>189</v>
      </c>
      <c r="C609" s="6">
        <v>305497004</v>
      </c>
      <c r="D609" s="6">
        <v>7004</v>
      </c>
      <c r="E609" s="6" t="s">
        <v>1193</v>
      </c>
      <c r="F609" s="7">
        <v>880</v>
      </c>
      <c r="G609" s="10">
        <f>+H609/F609</f>
        <v>1.71</v>
      </c>
      <c r="H609" s="8">
        <v>1504.8</v>
      </c>
      <c r="I609" s="8" t="s">
        <v>1683</v>
      </c>
      <c r="J609" s="10">
        <v>1.2487523809523808</v>
      </c>
      <c r="K609" s="20">
        <f t="shared" si="72"/>
        <v>0.73026455026455028</v>
      </c>
      <c r="L609" s="10">
        <v>0.11</v>
      </c>
      <c r="M609" s="14">
        <v>5.0004</v>
      </c>
      <c r="N609" s="28">
        <v>1</v>
      </c>
      <c r="O609" s="11">
        <f t="shared" si="74"/>
        <v>0.35124761904761914</v>
      </c>
      <c r="P609" s="20">
        <f t="shared" si="75"/>
        <v>0.20540796435533284</v>
      </c>
      <c r="Q609" s="20" t="str">
        <f t="shared" si="76"/>
        <v>11-25%</v>
      </c>
      <c r="R609" s="10"/>
      <c r="S609" s="10"/>
      <c r="T609" s="10"/>
      <c r="U609" s="10"/>
    </row>
    <row r="610" spans="1:21" x14ac:dyDescent="0.3">
      <c r="A610" s="6" t="s">
        <v>1691</v>
      </c>
      <c r="B610" s="6" t="s">
        <v>343</v>
      </c>
      <c r="C610" s="6">
        <v>305497005</v>
      </c>
      <c r="D610" s="6">
        <v>7005</v>
      </c>
      <c r="E610" s="6" t="s">
        <v>1299</v>
      </c>
      <c r="F610" s="7">
        <v>12420</v>
      </c>
      <c r="G610" s="10">
        <f>+H610/F610</f>
        <v>2.27</v>
      </c>
      <c r="H610" s="8">
        <v>28193.4</v>
      </c>
      <c r="I610" s="8" t="s">
        <v>1683</v>
      </c>
      <c r="J610" s="10">
        <f>1.85968*1.05</f>
        <v>1.9526640000000002</v>
      </c>
      <c r="K610" s="20">
        <f t="shared" si="72"/>
        <v>0.86020440528634368</v>
      </c>
      <c r="L610" s="10">
        <v>0.26700000000000002</v>
      </c>
      <c r="M610" s="14">
        <v>51.95</v>
      </c>
      <c r="N610" s="28">
        <v>1</v>
      </c>
      <c r="O610" s="11">
        <f t="shared" si="74"/>
        <v>5.0335999999999825E-2</v>
      </c>
      <c r="P610" s="20">
        <f t="shared" si="75"/>
        <v>2.217444933920697E-2</v>
      </c>
      <c r="Q610" s="20" t="str">
        <f t="shared" si="76"/>
        <v>0-10%</v>
      </c>
      <c r="R610" s="10"/>
      <c r="S610" s="10"/>
      <c r="T610" s="10"/>
      <c r="U610" s="10"/>
    </row>
    <row r="611" spans="1:21" x14ac:dyDescent="0.3">
      <c r="A611" s="6" t="s">
        <v>1691</v>
      </c>
      <c r="B611" s="6" t="s">
        <v>234</v>
      </c>
      <c r="C611" s="6">
        <v>305497005</v>
      </c>
      <c r="D611" s="6">
        <v>7005</v>
      </c>
      <c r="E611" s="6" t="s">
        <v>1222</v>
      </c>
      <c r="F611" s="7">
        <v>35099</v>
      </c>
      <c r="G611" s="10">
        <f>+H611/F611</f>
        <v>1.9800000000000002</v>
      </c>
      <c r="H611" s="8">
        <v>69496.02</v>
      </c>
      <c r="I611" s="8" t="s">
        <v>1683</v>
      </c>
      <c r="J611" s="10">
        <f>1.85968*1.05</f>
        <v>1.9526640000000002</v>
      </c>
      <c r="K611" s="20">
        <f t="shared" si="72"/>
        <v>0.9861939393939394</v>
      </c>
      <c r="L611" s="10">
        <v>0.26700000000000002</v>
      </c>
      <c r="M611" s="14">
        <v>51.95</v>
      </c>
      <c r="N611" s="28">
        <v>1</v>
      </c>
      <c r="O611" s="11">
        <f t="shared" si="74"/>
        <v>-0.23966399999999999</v>
      </c>
      <c r="P611" s="20">
        <f t="shared" si="75"/>
        <v>-0.12104242424242423</v>
      </c>
      <c r="Q611" s="20" t="str">
        <f t="shared" si="76"/>
        <v>GM NEGATIVO</v>
      </c>
      <c r="R611" s="10"/>
      <c r="S611" s="10"/>
      <c r="T611" s="10"/>
      <c r="U611" s="10"/>
    </row>
    <row r="612" spans="1:21" x14ac:dyDescent="0.3">
      <c r="A612" s="6" t="s">
        <v>1691</v>
      </c>
      <c r="B612" s="6" t="s">
        <v>360</v>
      </c>
      <c r="C612" s="6">
        <v>305497005</v>
      </c>
      <c r="D612" s="6">
        <v>7005</v>
      </c>
      <c r="E612" s="6" t="s">
        <v>1222</v>
      </c>
      <c r="F612" s="7">
        <v>4322</v>
      </c>
      <c r="G612" s="10">
        <f>+H612/F612</f>
        <v>5.9526330402591388</v>
      </c>
      <c r="H612" s="8">
        <v>25727.279999999999</v>
      </c>
      <c r="I612" s="8" t="s">
        <v>1683</v>
      </c>
      <c r="J612" s="10">
        <f>1.85968*1.05</f>
        <v>1.9526640000000002</v>
      </c>
      <c r="K612" s="20">
        <f t="shared" si="72"/>
        <v>0.32803365952405389</v>
      </c>
      <c r="L612" s="10">
        <v>0.26700000000000002</v>
      </c>
      <c r="M612" s="14">
        <v>51.95</v>
      </c>
      <c r="N612" s="28">
        <v>1</v>
      </c>
      <c r="O612" s="11">
        <f t="shared" si="74"/>
        <v>3.7329690402591384</v>
      </c>
      <c r="P612" s="20">
        <f t="shared" si="75"/>
        <v>0.62711224008134547</v>
      </c>
      <c r="Q612" s="20" t="str">
        <f t="shared" si="76"/>
        <v xml:space="preserve"> GM maagiore 50%</v>
      </c>
      <c r="R612" s="10"/>
      <c r="S612" s="10"/>
      <c r="T612" s="10"/>
      <c r="U612" s="10"/>
    </row>
    <row r="613" spans="1:21" x14ac:dyDescent="0.3">
      <c r="A613" s="6" t="s">
        <v>1688</v>
      </c>
      <c r="B613" s="6" t="s">
        <v>188</v>
      </c>
      <c r="C613" s="6">
        <v>304737008</v>
      </c>
      <c r="D613" s="6">
        <v>7008</v>
      </c>
      <c r="E613" s="6" t="s">
        <v>1192</v>
      </c>
      <c r="F613" s="7">
        <v>19950</v>
      </c>
      <c r="G613" s="10">
        <v>4.4800000000000004</v>
      </c>
      <c r="H613" s="8">
        <v>89376.000000000015</v>
      </c>
      <c r="I613" s="8" t="s">
        <v>1683</v>
      </c>
      <c r="J613" s="10">
        <v>3.3087523809523809</v>
      </c>
      <c r="K613" s="20">
        <f t="shared" si="72"/>
        <v>0.73856079931972773</v>
      </c>
      <c r="L613" s="10">
        <v>0.26</v>
      </c>
      <c r="M613" s="14">
        <v>150.012</v>
      </c>
      <c r="N613" s="28">
        <v>1</v>
      </c>
      <c r="O613" s="11">
        <f t="shared" si="74"/>
        <v>0.91124761904761953</v>
      </c>
      <c r="P613" s="20">
        <f t="shared" si="75"/>
        <v>0.20340348639455791</v>
      </c>
      <c r="Q613" s="20" t="str">
        <f t="shared" si="76"/>
        <v>11-25%</v>
      </c>
      <c r="R613" s="10"/>
      <c r="S613" s="10"/>
      <c r="T613" s="10"/>
      <c r="U613" s="10"/>
    </row>
    <row r="614" spans="1:21" x14ac:dyDescent="0.3">
      <c r="A614" s="6" t="s">
        <v>1688</v>
      </c>
      <c r="B614" s="6" t="s">
        <v>104</v>
      </c>
      <c r="C614" s="6">
        <v>304737009</v>
      </c>
      <c r="D614" s="6">
        <v>7009</v>
      </c>
      <c r="E614" s="6" t="s">
        <v>1142</v>
      </c>
      <c r="F614" s="7">
        <v>53750</v>
      </c>
      <c r="G614" s="10">
        <v>3.87</v>
      </c>
      <c r="H614" s="8">
        <v>208012.5</v>
      </c>
      <c r="I614" s="8" t="s">
        <v>1683</v>
      </c>
      <c r="J614" s="10">
        <v>2.19699</v>
      </c>
      <c r="K614" s="20">
        <f t="shared" si="72"/>
        <v>0.56769767441860464</v>
      </c>
      <c r="L614" s="10">
        <v>1.0269999999999999</v>
      </c>
      <c r="M614" s="14">
        <v>180.89</v>
      </c>
      <c r="N614" s="28">
        <v>1</v>
      </c>
      <c r="O614" s="11">
        <f t="shared" si="74"/>
        <v>0.6460100000000002</v>
      </c>
      <c r="P614" s="20">
        <f t="shared" si="75"/>
        <v>0.16692764857881143</v>
      </c>
      <c r="Q614" s="20" t="str">
        <f t="shared" si="76"/>
        <v>11-25%</v>
      </c>
      <c r="R614" s="10"/>
      <c r="S614" s="10"/>
      <c r="T614" s="10"/>
      <c r="U614" s="10"/>
    </row>
    <row r="615" spans="1:21" x14ac:dyDescent="0.3">
      <c r="A615" s="6" t="s">
        <v>1688</v>
      </c>
      <c r="B615" s="6" t="s">
        <v>107</v>
      </c>
      <c r="C615" s="6">
        <v>304737009</v>
      </c>
      <c r="D615" s="6">
        <v>7009</v>
      </c>
      <c r="E615" s="6" t="s">
        <v>1145</v>
      </c>
      <c r="F615" s="7">
        <v>52500</v>
      </c>
      <c r="G615" s="10">
        <v>3.87</v>
      </c>
      <c r="H615" s="8">
        <v>203175</v>
      </c>
      <c r="I615" s="8" t="s">
        <v>1683</v>
      </c>
      <c r="J615" s="10">
        <v>2.2315155999999998</v>
      </c>
      <c r="K615" s="20">
        <f t="shared" si="72"/>
        <v>0.57661901808785521</v>
      </c>
      <c r="L615" s="10">
        <v>1.0269999999999999</v>
      </c>
      <c r="M615" s="14">
        <v>180.89</v>
      </c>
      <c r="N615" s="28">
        <v>1</v>
      </c>
      <c r="O615" s="11">
        <f t="shared" si="74"/>
        <v>0.61148440000000037</v>
      </c>
      <c r="P615" s="20">
        <f t="shared" si="75"/>
        <v>0.1580063049095608</v>
      </c>
      <c r="Q615" s="20" t="str">
        <f t="shared" si="76"/>
        <v>11-25%</v>
      </c>
      <c r="R615" s="10"/>
      <c r="S615" s="10"/>
      <c r="T615" s="10"/>
      <c r="U615" s="10"/>
    </row>
    <row r="616" spans="1:21" x14ac:dyDescent="0.3">
      <c r="A616" s="6" t="s">
        <v>1688</v>
      </c>
      <c r="B616" s="6" t="s">
        <v>194</v>
      </c>
      <c r="C616" s="6">
        <v>304737009</v>
      </c>
      <c r="D616" s="6">
        <v>7009</v>
      </c>
      <c r="E616" s="6" t="s">
        <v>1196</v>
      </c>
      <c r="F616" s="7">
        <v>19375</v>
      </c>
      <c r="G616" s="10">
        <v>4.34</v>
      </c>
      <c r="H616" s="8">
        <v>84087.5</v>
      </c>
      <c r="I616" s="8" t="s">
        <v>1683</v>
      </c>
      <c r="J616" s="10">
        <v>2.5065977000000004</v>
      </c>
      <c r="K616" s="20">
        <f t="shared" si="72"/>
        <v>0.57755707373271903</v>
      </c>
      <c r="L616" s="10">
        <v>1.2110000000000001</v>
      </c>
      <c r="M616" s="14">
        <v>210.67</v>
      </c>
      <c r="N616" s="28">
        <v>1</v>
      </c>
      <c r="O616" s="11">
        <f t="shared" si="74"/>
        <v>0.62240229999999941</v>
      </c>
      <c r="P616" s="20">
        <f t="shared" si="75"/>
        <v>0.14341066820276485</v>
      </c>
      <c r="Q616" s="20" t="str">
        <f t="shared" si="76"/>
        <v>11-25%</v>
      </c>
      <c r="R616" s="10"/>
      <c r="S616" s="10"/>
      <c r="T616" s="10"/>
      <c r="U616" s="10"/>
    </row>
    <row r="617" spans="1:21" x14ac:dyDescent="0.3">
      <c r="A617" s="6" t="s">
        <v>1687</v>
      </c>
      <c r="B617" s="6" t="s">
        <v>526</v>
      </c>
      <c r="C617" s="6">
        <v>301107012</v>
      </c>
      <c r="D617" s="6">
        <v>7012</v>
      </c>
      <c r="E617" s="6" t="s">
        <v>1387</v>
      </c>
      <c r="F617" s="7">
        <v>672</v>
      </c>
      <c r="G617" s="10">
        <f t="shared" ref="G617:G629" si="78">+H617/F617</f>
        <v>7.92</v>
      </c>
      <c r="H617" s="8">
        <v>5322.24</v>
      </c>
      <c r="I617" s="8" t="s">
        <v>1683</v>
      </c>
      <c r="J617" s="10">
        <f>2.75868*1.1</f>
        <v>3.0345480000000005</v>
      </c>
      <c r="K617" s="20">
        <f t="shared" si="72"/>
        <v>0.3831500000000001</v>
      </c>
      <c r="L617" s="10">
        <v>0.61899999999999999</v>
      </c>
      <c r="M617" s="14">
        <v>156.81</v>
      </c>
      <c r="N617" s="28">
        <v>1</v>
      </c>
      <c r="O617" s="11">
        <f t="shared" si="74"/>
        <v>4.2664519999999992</v>
      </c>
      <c r="P617" s="20">
        <f t="shared" si="75"/>
        <v>0.53869343434343431</v>
      </c>
      <c r="Q617" s="20" t="str">
        <f t="shared" si="76"/>
        <v xml:space="preserve"> GM maagiore 50%</v>
      </c>
      <c r="R617" s="10"/>
      <c r="S617" s="10"/>
      <c r="T617" s="10"/>
      <c r="U617" s="10"/>
    </row>
    <row r="618" spans="1:21" x14ac:dyDescent="0.3">
      <c r="A618" s="6" t="s">
        <v>1687</v>
      </c>
      <c r="B618" s="6" t="s">
        <v>443</v>
      </c>
      <c r="C618" s="6">
        <v>301107012</v>
      </c>
      <c r="D618" s="6">
        <v>7012</v>
      </c>
      <c r="E618" s="6" t="s">
        <v>1350</v>
      </c>
      <c r="F618" s="7">
        <v>1679</v>
      </c>
      <c r="G618" s="10">
        <f t="shared" si="78"/>
        <v>7.9199999999999982</v>
      </c>
      <c r="H618" s="8">
        <v>13297.679999999997</v>
      </c>
      <c r="I618" s="8" t="s">
        <v>1683</v>
      </c>
      <c r="J618" s="10">
        <f>2.75868*1.1</f>
        <v>3.0345480000000005</v>
      </c>
      <c r="K618" s="20">
        <f t="shared" si="72"/>
        <v>0.38315000000000016</v>
      </c>
      <c r="L618" s="10">
        <v>0.61899999999999999</v>
      </c>
      <c r="M618" s="14">
        <v>156.81</v>
      </c>
      <c r="N618" s="28">
        <v>1</v>
      </c>
      <c r="O618" s="11">
        <f t="shared" si="74"/>
        <v>4.2664519999999975</v>
      </c>
      <c r="P618" s="20">
        <f t="shared" si="75"/>
        <v>0.5386934343434342</v>
      </c>
      <c r="Q618" s="20" t="str">
        <f t="shared" si="76"/>
        <v xml:space="preserve"> GM maagiore 50%</v>
      </c>
      <c r="R618" s="10"/>
      <c r="S618" s="10"/>
      <c r="T618" s="10"/>
      <c r="U618" s="10"/>
    </row>
    <row r="619" spans="1:21" x14ac:dyDescent="0.3">
      <c r="A619" s="6" t="s">
        <v>1687</v>
      </c>
      <c r="B619" s="6" t="s">
        <v>159</v>
      </c>
      <c r="C619" s="6">
        <v>305607015</v>
      </c>
      <c r="D619" s="6">
        <v>7015</v>
      </c>
      <c r="E619" s="6" t="s">
        <v>1175</v>
      </c>
      <c r="F619" s="7">
        <v>36000</v>
      </c>
      <c r="G619" s="10">
        <f t="shared" si="78"/>
        <v>1.08</v>
      </c>
      <c r="H619" s="8">
        <v>38880</v>
      </c>
      <c r="I619" s="8" t="s">
        <v>1683</v>
      </c>
      <c r="J619" s="10">
        <v>0.85735238095238098</v>
      </c>
      <c r="K619" s="20">
        <f t="shared" si="72"/>
        <v>0.7938447971781305</v>
      </c>
      <c r="L619" s="10">
        <v>5.8999999999999997E-2</v>
      </c>
      <c r="M619" s="14">
        <v>26.276400000000002</v>
      </c>
      <c r="N619" s="28">
        <v>1</v>
      </c>
      <c r="O619" s="11">
        <f t="shared" si="74"/>
        <v>0.1636476190476191</v>
      </c>
      <c r="P619" s="20">
        <f t="shared" si="75"/>
        <v>0.15152557319223989</v>
      </c>
      <c r="Q619" s="20" t="str">
        <f t="shared" si="76"/>
        <v>11-25%</v>
      </c>
      <c r="R619" s="10"/>
      <c r="S619" s="10"/>
      <c r="T619" s="10"/>
      <c r="U619" s="10"/>
    </row>
    <row r="620" spans="1:21" x14ac:dyDescent="0.3">
      <c r="A620" s="6" t="s">
        <v>1687</v>
      </c>
      <c r="B620" s="6" t="s">
        <v>529</v>
      </c>
      <c r="C620" s="6">
        <v>305607015</v>
      </c>
      <c r="D620" s="6">
        <v>7015</v>
      </c>
      <c r="E620" s="6" t="s">
        <v>1175</v>
      </c>
      <c r="F620" s="7">
        <v>4800</v>
      </c>
      <c r="G620" s="10">
        <f t="shared" si="78"/>
        <v>1.08</v>
      </c>
      <c r="H620" s="8">
        <v>5184</v>
      </c>
      <c r="I620" s="8" t="s">
        <v>1683</v>
      </c>
      <c r="J620" s="10">
        <v>0.85735238095238098</v>
      </c>
      <c r="K620" s="20">
        <f t="shared" si="72"/>
        <v>0.7938447971781305</v>
      </c>
      <c r="L620" s="10">
        <v>5.8999999999999997E-2</v>
      </c>
      <c r="M620" s="14">
        <v>26.276400000000002</v>
      </c>
      <c r="N620" s="28">
        <v>1</v>
      </c>
      <c r="O620" s="11">
        <f t="shared" si="74"/>
        <v>0.1636476190476191</v>
      </c>
      <c r="P620" s="20">
        <f t="shared" si="75"/>
        <v>0.15152557319223989</v>
      </c>
      <c r="Q620" s="20" t="str">
        <f t="shared" si="76"/>
        <v>11-25%</v>
      </c>
      <c r="R620" s="10"/>
      <c r="S620" s="10"/>
      <c r="T620" s="10"/>
      <c r="U620" s="10"/>
    </row>
    <row r="621" spans="1:21" x14ac:dyDescent="0.3">
      <c r="A621" s="6" t="s">
        <v>1687</v>
      </c>
      <c r="B621" s="6" t="s">
        <v>862</v>
      </c>
      <c r="C621" s="6">
        <v>305607015</v>
      </c>
      <c r="D621" s="6">
        <v>7015</v>
      </c>
      <c r="E621" s="6" t="s">
        <v>1514</v>
      </c>
      <c r="F621" s="7">
        <v>333</v>
      </c>
      <c r="G621" s="10">
        <f t="shared" si="78"/>
        <v>1.1380780780780781</v>
      </c>
      <c r="H621" s="8">
        <v>378.98</v>
      </c>
      <c r="I621" s="8" t="s">
        <v>1683</v>
      </c>
      <c r="J621" s="10">
        <v>0.85735238095238098</v>
      </c>
      <c r="K621" s="20">
        <f t="shared" si="72"/>
        <v>0.75333353437422246</v>
      </c>
      <c r="L621" s="10">
        <v>5.8999999999999997E-2</v>
      </c>
      <c r="M621" s="14">
        <v>26.276400000000002</v>
      </c>
      <c r="N621" s="28">
        <v>1</v>
      </c>
      <c r="O621" s="11">
        <f t="shared" si="74"/>
        <v>0.22172569712569717</v>
      </c>
      <c r="P621" s="20">
        <f t="shared" si="75"/>
        <v>0.1948246797795587</v>
      </c>
      <c r="Q621" s="20" t="str">
        <f t="shared" si="76"/>
        <v>11-25%</v>
      </c>
      <c r="R621" s="10"/>
      <c r="S621" s="10"/>
      <c r="T621" s="10"/>
      <c r="U621" s="10"/>
    </row>
    <row r="622" spans="1:21" x14ac:dyDescent="0.3">
      <c r="A622" s="6" t="s">
        <v>1687</v>
      </c>
      <c r="B622" s="6" t="s">
        <v>762</v>
      </c>
      <c r="C622" s="6">
        <v>305607015</v>
      </c>
      <c r="D622" s="6">
        <v>7015</v>
      </c>
      <c r="E622" s="6" t="s">
        <v>1514</v>
      </c>
      <c r="F622" s="7">
        <v>627</v>
      </c>
      <c r="G622" s="10">
        <f t="shared" si="78"/>
        <v>1.1383094098883573</v>
      </c>
      <c r="H622" s="8">
        <v>713.72</v>
      </c>
      <c r="I622" s="8" t="s">
        <v>1683</v>
      </c>
      <c r="J622" s="10">
        <v>0.85735238095238098</v>
      </c>
      <c r="K622" s="20">
        <f t="shared" si="72"/>
        <v>0.75318043890761488</v>
      </c>
      <c r="L622" s="10">
        <v>5.8999999999999997E-2</v>
      </c>
      <c r="M622" s="14">
        <v>26.276400000000002</v>
      </c>
      <c r="N622" s="28">
        <v>1</v>
      </c>
      <c r="O622" s="11">
        <f t="shared" si="74"/>
        <v>0.2219570289359763</v>
      </c>
      <c r="P622" s="20">
        <f t="shared" si="75"/>
        <v>0.19498831074210773</v>
      </c>
      <c r="Q622" s="20" t="str">
        <f t="shared" si="76"/>
        <v>11-25%</v>
      </c>
      <c r="R622" s="10"/>
      <c r="S622" s="10"/>
      <c r="T622" s="10"/>
      <c r="U622" s="10"/>
    </row>
    <row r="623" spans="1:21" x14ac:dyDescent="0.3">
      <c r="A623" s="6" t="s">
        <v>1687</v>
      </c>
      <c r="B623" s="6" t="s">
        <v>902</v>
      </c>
      <c r="C623" s="6">
        <v>305607015</v>
      </c>
      <c r="D623" s="6">
        <v>7015</v>
      </c>
      <c r="E623" s="6" t="s">
        <v>1567</v>
      </c>
      <c r="F623" s="7">
        <v>240</v>
      </c>
      <c r="G623" s="10">
        <f t="shared" si="78"/>
        <v>1.2483333333333335</v>
      </c>
      <c r="H623" s="8">
        <v>299.60000000000002</v>
      </c>
      <c r="I623" s="8" t="s">
        <v>1683</v>
      </c>
      <c r="J623" s="10">
        <v>0.85735238095238098</v>
      </c>
      <c r="K623" s="20">
        <f t="shared" si="72"/>
        <v>0.68679763494182711</v>
      </c>
      <c r="L623" s="10">
        <v>5.8999999999999997E-2</v>
      </c>
      <c r="M623" s="14">
        <v>26.276400000000002</v>
      </c>
      <c r="N623" s="28">
        <v>1</v>
      </c>
      <c r="O623" s="11">
        <f t="shared" si="74"/>
        <v>0.33198095238095254</v>
      </c>
      <c r="P623" s="20">
        <f t="shared" si="75"/>
        <v>0.26593934770169758</v>
      </c>
      <c r="Q623" s="20" t="str">
        <f t="shared" si="76"/>
        <v>26-50%</v>
      </c>
      <c r="R623" s="10"/>
      <c r="S623" s="10"/>
      <c r="T623" s="10"/>
      <c r="U623" s="10"/>
    </row>
    <row r="624" spans="1:21" x14ac:dyDescent="0.3">
      <c r="A624" s="6" t="s">
        <v>1687</v>
      </c>
      <c r="B624" s="6" t="s">
        <v>901</v>
      </c>
      <c r="C624" s="6">
        <v>305607015</v>
      </c>
      <c r="D624" s="6">
        <v>7015</v>
      </c>
      <c r="E624" s="6" t="s">
        <v>1567</v>
      </c>
      <c r="F624" s="7">
        <v>240</v>
      </c>
      <c r="G624" s="10">
        <f t="shared" si="78"/>
        <v>1.2483333333333335</v>
      </c>
      <c r="H624" s="8">
        <v>299.60000000000002</v>
      </c>
      <c r="I624" s="8" t="s">
        <v>1683</v>
      </c>
      <c r="J624" s="10">
        <v>0.85735238095238098</v>
      </c>
      <c r="K624" s="20">
        <f t="shared" si="72"/>
        <v>0.68679763494182711</v>
      </c>
      <c r="L624" s="10">
        <v>5.8999999999999997E-2</v>
      </c>
      <c r="M624" s="14">
        <v>26.276400000000002</v>
      </c>
      <c r="N624" s="28">
        <v>1</v>
      </c>
      <c r="O624" s="11">
        <f t="shared" si="74"/>
        <v>0.33198095238095254</v>
      </c>
      <c r="P624" s="20">
        <f t="shared" si="75"/>
        <v>0.26593934770169758</v>
      </c>
      <c r="Q624" s="20" t="str">
        <f t="shared" si="76"/>
        <v>26-50%</v>
      </c>
      <c r="R624" s="10"/>
      <c r="S624" s="10"/>
      <c r="T624" s="10"/>
      <c r="U624" s="10"/>
    </row>
    <row r="625" spans="1:21" x14ac:dyDescent="0.3">
      <c r="A625" s="6" t="s">
        <v>1687</v>
      </c>
      <c r="B625" s="6" t="s">
        <v>437</v>
      </c>
      <c r="C625" s="6">
        <v>305607015</v>
      </c>
      <c r="D625" s="6">
        <v>7015</v>
      </c>
      <c r="E625" s="6" t="s">
        <v>1347</v>
      </c>
      <c r="F625" s="7">
        <v>10800</v>
      </c>
      <c r="G625" s="10">
        <f t="shared" si="78"/>
        <v>1.28</v>
      </c>
      <c r="H625" s="8">
        <v>13824</v>
      </c>
      <c r="I625" s="8" t="s">
        <v>1683</v>
      </c>
      <c r="J625" s="10">
        <v>0.85735238095238098</v>
      </c>
      <c r="K625" s="20">
        <f t="shared" si="72"/>
        <v>0.66980654761904768</v>
      </c>
      <c r="L625" s="10">
        <v>5.8999999999999997E-2</v>
      </c>
      <c r="M625" s="14">
        <v>26.276400000000002</v>
      </c>
      <c r="N625" s="28">
        <v>1</v>
      </c>
      <c r="O625" s="11">
        <f t="shared" si="74"/>
        <v>0.36364761904761905</v>
      </c>
      <c r="P625" s="20">
        <f t="shared" si="75"/>
        <v>0.28409970238095239</v>
      </c>
      <c r="Q625" s="20" t="str">
        <f t="shared" si="76"/>
        <v>26-50%</v>
      </c>
      <c r="R625" s="10"/>
      <c r="S625" s="10"/>
      <c r="T625" s="10"/>
      <c r="U625" s="10"/>
    </row>
    <row r="626" spans="1:21" x14ac:dyDescent="0.3">
      <c r="A626" s="6" t="s">
        <v>1687</v>
      </c>
      <c r="B626" s="6" t="s">
        <v>244</v>
      </c>
      <c r="C626" s="6">
        <v>305607015</v>
      </c>
      <c r="D626" s="6">
        <v>7015</v>
      </c>
      <c r="E626" s="6" t="s">
        <v>1139</v>
      </c>
      <c r="F626" s="7">
        <v>60000</v>
      </c>
      <c r="G626" s="10">
        <f t="shared" si="78"/>
        <v>1.28</v>
      </c>
      <c r="H626" s="8">
        <v>76800</v>
      </c>
      <c r="I626" s="8" t="s">
        <v>1683</v>
      </c>
      <c r="J626" s="10">
        <v>0.85735238095238098</v>
      </c>
      <c r="K626" s="20">
        <f t="shared" si="72"/>
        <v>0.66980654761904757</v>
      </c>
      <c r="L626" s="10">
        <v>5.8999999999999997E-2</v>
      </c>
      <c r="M626" s="14">
        <v>26.276400000000002</v>
      </c>
      <c r="N626" s="28">
        <v>1</v>
      </c>
      <c r="O626" s="11">
        <f t="shared" si="74"/>
        <v>0.36364761904761905</v>
      </c>
      <c r="P626" s="20">
        <f t="shared" si="75"/>
        <v>0.28409970238095239</v>
      </c>
      <c r="Q626" s="20" t="str">
        <f t="shared" si="76"/>
        <v>26-50%</v>
      </c>
      <c r="R626" s="10"/>
      <c r="S626" s="10"/>
      <c r="T626" s="10"/>
      <c r="U626" s="10"/>
    </row>
    <row r="627" spans="1:21" x14ac:dyDescent="0.3">
      <c r="A627" s="6" t="s">
        <v>1687</v>
      </c>
      <c r="B627" s="6" t="s">
        <v>498</v>
      </c>
      <c r="C627" s="6">
        <v>305607015</v>
      </c>
      <c r="D627" s="6">
        <v>7015</v>
      </c>
      <c r="E627" s="6" t="s">
        <v>1175</v>
      </c>
      <c r="F627" s="7">
        <v>5280</v>
      </c>
      <c r="G627" s="10">
        <f t="shared" si="78"/>
        <v>1.28</v>
      </c>
      <c r="H627" s="8">
        <v>6758.4</v>
      </c>
      <c r="I627" s="8" t="s">
        <v>1683</v>
      </c>
      <c r="J627" s="10">
        <v>0.85735238095238098</v>
      </c>
      <c r="K627" s="20">
        <f t="shared" si="72"/>
        <v>0.66980654761904768</v>
      </c>
      <c r="L627" s="10">
        <v>5.8999999999999997E-2</v>
      </c>
      <c r="M627" s="14">
        <v>26.276400000000002</v>
      </c>
      <c r="N627" s="28">
        <v>1</v>
      </c>
      <c r="O627" s="11">
        <f t="shared" si="74"/>
        <v>0.36364761904761905</v>
      </c>
      <c r="P627" s="20">
        <f t="shared" si="75"/>
        <v>0.28409970238095239</v>
      </c>
      <c r="Q627" s="20" t="str">
        <f t="shared" si="76"/>
        <v>26-50%</v>
      </c>
      <c r="R627" s="10"/>
      <c r="S627" s="10"/>
      <c r="T627" s="10"/>
      <c r="U627" s="10"/>
    </row>
    <row r="628" spans="1:21" x14ac:dyDescent="0.3">
      <c r="A628" s="6" t="s">
        <v>1687</v>
      </c>
      <c r="B628" s="6" t="s">
        <v>132</v>
      </c>
      <c r="C628" s="6">
        <v>305607015</v>
      </c>
      <c r="D628" s="6">
        <v>7015</v>
      </c>
      <c r="E628" s="6" t="s">
        <v>1139</v>
      </c>
      <c r="F628" s="7">
        <v>36000</v>
      </c>
      <c r="G628" s="10">
        <f t="shared" si="78"/>
        <v>1.28</v>
      </c>
      <c r="H628" s="8">
        <v>46080</v>
      </c>
      <c r="I628" s="8" t="s">
        <v>1683</v>
      </c>
      <c r="J628" s="10">
        <v>0.85735238095238098</v>
      </c>
      <c r="K628" s="20">
        <f t="shared" si="72"/>
        <v>0.66980654761904768</v>
      </c>
      <c r="L628" s="10">
        <v>5.8999999999999997E-2</v>
      </c>
      <c r="M628" s="14">
        <v>26.276400000000002</v>
      </c>
      <c r="N628" s="28">
        <v>1</v>
      </c>
      <c r="O628" s="11">
        <f t="shared" si="74"/>
        <v>0.36364761904761905</v>
      </c>
      <c r="P628" s="20">
        <f t="shared" si="75"/>
        <v>0.28409970238095239</v>
      </c>
      <c r="Q628" s="20" t="str">
        <f t="shared" si="76"/>
        <v>26-50%</v>
      </c>
      <c r="R628" s="10"/>
      <c r="S628" s="10"/>
      <c r="T628" s="10"/>
      <c r="U628" s="10"/>
    </row>
    <row r="629" spans="1:21" x14ac:dyDescent="0.3">
      <c r="A629" s="6" t="s">
        <v>1687</v>
      </c>
      <c r="B629" s="6" t="s">
        <v>566</v>
      </c>
      <c r="C629" s="6">
        <v>305607015</v>
      </c>
      <c r="D629" s="6">
        <v>7015</v>
      </c>
      <c r="E629" s="6" t="s">
        <v>1403</v>
      </c>
      <c r="F629" s="7">
        <v>2880</v>
      </c>
      <c r="G629" s="10">
        <f t="shared" si="78"/>
        <v>1.28</v>
      </c>
      <c r="H629" s="8">
        <v>3686.4</v>
      </c>
      <c r="I629" s="8" t="s">
        <v>1683</v>
      </c>
      <c r="J629" s="10">
        <v>0.85735238095238098</v>
      </c>
      <c r="K629" s="20">
        <f t="shared" si="72"/>
        <v>0.66980654761904757</v>
      </c>
      <c r="L629" s="10">
        <v>5.8999999999999997E-2</v>
      </c>
      <c r="M629" s="14">
        <v>26.276400000000002</v>
      </c>
      <c r="N629" s="28">
        <v>1</v>
      </c>
      <c r="O629" s="11">
        <f t="shared" si="74"/>
        <v>0.36364761904761905</v>
      </c>
      <c r="P629" s="20">
        <f t="shared" si="75"/>
        <v>0.28409970238095239</v>
      </c>
      <c r="Q629" s="20" t="str">
        <f t="shared" si="76"/>
        <v>26-50%</v>
      </c>
      <c r="R629" s="10"/>
      <c r="S629" s="10"/>
      <c r="T629" s="10"/>
      <c r="U629" s="10"/>
    </row>
    <row r="630" spans="1:21" x14ac:dyDescent="0.3">
      <c r="A630" s="6" t="s">
        <v>1687</v>
      </c>
      <c r="B630" s="6" t="s">
        <v>132</v>
      </c>
      <c r="C630" s="6">
        <v>305607015</v>
      </c>
      <c r="D630" s="6">
        <v>7015</v>
      </c>
      <c r="E630" s="6" t="s">
        <v>1139</v>
      </c>
      <c r="F630" s="7">
        <v>131280</v>
      </c>
      <c r="G630" s="10">
        <v>1.280000000000004</v>
      </c>
      <c r="H630" s="8">
        <v>168038.40000000052</v>
      </c>
      <c r="I630" s="8" t="s">
        <v>1683</v>
      </c>
      <c r="J630" s="10">
        <v>0.85735238095238098</v>
      </c>
      <c r="K630" s="20">
        <f t="shared" si="72"/>
        <v>0.66980654761904557</v>
      </c>
      <c r="L630" s="10">
        <v>5.8999999999999997E-2</v>
      </c>
      <c r="M630" s="14">
        <v>26.276400000000002</v>
      </c>
      <c r="N630" s="28">
        <v>1</v>
      </c>
      <c r="O630" s="11">
        <f t="shared" si="74"/>
        <v>0.36364761904762305</v>
      </c>
      <c r="P630" s="20">
        <f t="shared" si="75"/>
        <v>0.28409970238095461</v>
      </c>
      <c r="Q630" s="20" t="str">
        <f t="shared" si="76"/>
        <v>26-50%</v>
      </c>
      <c r="R630" s="10"/>
      <c r="S630" s="10"/>
      <c r="T630" s="10"/>
      <c r="U630" s="10"/>
    </row>
    <row r="631" spans="1:21" x14ac:dyDescent="0.3">
      <c r="A631" s="6" t="s">
        <v>1687</v>
      </c>
      <c r="B631" s="6" t="s">
        <v>727</v>
      </c>
      <c r="C631" s="6">
        <v>305607015</v>
      </c>
      <c r="D631" s="6">
        <v>7015</v>
      </c>
      <c r="E631" s="6" t="s">
        <v>1172</v>
      </c>
      <c r="F631" s="7">
        <v>720</v>
      </c>
      <c r="G631" s="10">
        <f>+H631/F631</f>
        <v>1.29</v>
      </c>
      <c r="H631" s="8">
        <v>928.80000000000007</v>
      </c>
      <c r="I631" s="8" t="s">
        <v>1683</v>
      </c>
      <c r="J631" s="10">
        <v>0.85735238095238098</v>
      </c>
      <c r="K631" s="20">
        <f t="shared" si="72"/>
        <v>0.66461424880029518</v>
      </c>
      <c r="L631" s="10">
        <v>5.8999999999999997E-2</v>
      </c>
      <c r="M631" s="14">
        <v>26.276400000000002</v>
      </c>
      <c r="N631" s="28">
        <v>1</v>
      </c>
      <c r="O631" s="11">
        <f t="shared" si="74"/>
        <v>0.37364761904761906</v>
      </c>
      <c r="P631" s="20">
        <f t="shared" si="75"/>
        <v>0.28964931709117758</v>
      </c>
      <c r="Q631" s="20" t="str">
        <f t="shared" si="76"/>
        <v>26-50%</v>
      </c>
      <c r="R631" s="10"/>
      <c r="S631" s="10"/>
      <c r="T631" s="10"/>
      <c r="U631" s="10"/>
    </row>
    <row r="632" spans="1:21" x14ac:dyDescent="0.3">
      <c r="A632" s="6" t="s">
        <v>1687</v>
      </c>
      <c r="B632" s="6" t="s">
        <v>506</v>
      </c>
      <c r="C632" s="6">
        <v>305607015</v>
      </c>
      <c r="D632" s="6">
        <v>7015</v>
      </c>
      <c r="E632" s="6" t="s">
        <v>1139</v>
      </c>
      <c r="F632" s="7">
        <v>4800</v>
      </c>
      <c r="G632" s="10">
        <f>+H632/F632</f>
        <v>1.3</v>
      </c>
      <c r="H632" s="8">
        <v>6240</v>
      </c>
      <c r="I632" s="8" t="s">
        <v>1683</v>
      </c>
      <c r="J632" s="10">
        <v>0.85735238095238098</v>
      </c>
      <c r="K632" s="20">
        <f t="shared" si="72"/>
        <v>0.6595018315018315</v>
      </c>
      <c r="L632" s="10">
        <v>5.8999999999999997E-2</v>
      </c>
      <c r="M632" s="14">
        <v>26.276400000000002</v>
      </c>
      <c r="N632" s="28">
        <v>1</v>
      </c>
      <c r="O632" s="11">
        <f t="shared" si="74"/>
        <v>0.38364761904761907</v>
      </c>
      <c r="P632" s="20">
        <f t="shared" si="75"/>
        <v>0.29511355311355314</v>
      </c>
      <c r="Q632" s="20" t="str">
        <f t="shared" si="76"/>
        <v>26-50%</v>
      </c>
      <c r="R632" s="10"/>
      <c r="S632" s="10"/>
      <c r="T632" s="10"/>
      <c r="U632" s="10"/>
    </row>
    <row r="633" spans="1:21" x14ac:dyDescent="0.3">
      <c r="A633" s="6" t="s">
        <v>1687</v>
      </c>
      <c r="B633" s="6" t="s">
        <v>100</v>
      </c>
      <c r="C633" s="6">
        <v>305607015</v>
      </c>
      <c r="D633" s="6">
        <v>7015</v>
      </c>
      <c r="E633" s="6" t="s">
        <v>1139</v>
      </c>
      <c r="F633" s="7">
        <v>168000</v>
      </c>
      <c r="G633" s="10">
        <v>1.3063142857142926</v>
      </c>
      <c r="H633" s="8">
        <v>219460.80000000115</v>
      </c>
      <c r="I633" s="8" t="s">
        <v>1683</v>
      </c>
      <c r="J633" s="10">
        <v>0.85735238095238098</v>
      </c>
      <c r="K633" s="20">
        <f t="shared" si="72"/>
        <v>0.65631402054489574</v>
      </c>
      <c r="L633" s="10">
        <v>5.8999999999999997E-2</v>
      </c>
      <c r="M633" s="14">
        <v>26.276400000000002</v>
      </c>
      <c r="N633" s="28">
        <v>1</v>
      </c>
      <c r="O633" s="11">
        <f t="shared" si="74"/>
        <v>0.38996190476191167</v>
      </c>
      <c r="P633" s="20">
        <f t="shared" si="75"/>
        <v>0.29852073809992863</v>
      </c>
      <c r="Q633" s="20" t="str">
        <f t="shared" si="76"/>
        <v>26-50%</v>
      </c>
      <c r="R633" s="10"/>
      <c r="S633" s="10"/>
      <c r="T633" s="10"/>
      <c r="U633" s="10"/>
    </row>
    <row r="634" spans="1:21" x14ac:dyDescent="0.3">
      <c r="A634" s="6" t="s">
        <v>1687</v>
      </c>
      <c r="B634" s="6" t="s">
        <v>100</v>
      </c>
      <c r="C634" s="6">
        <v>305607015</v>
      </c>
      <c r="D634" s="6">
        <v>7015</v>
      </c>
      <c r="E634" s="6" t="s">
        <v>1139</v>
      </c>
      <c r="F634" s="7">
        <v>50400</v>
      </c>
      <c r="G634" s="10">
        <f>+H634/F634</f>
        <v>1.3138095238095238</v>
      </c>
      <c r="H634" s="8">
        <v>66216</v>
      </c>
      <c r="I634" s="8" t="s">
        <v>1683</v>
      </c>
      <c r="J634" s="10">
        <v>0.85735238095238098</v>
      </c>
      <c r="K634" s="20">
        <f t="shared" si="72"/>
        <v>0.65256977165639718</v>
      </c>
      <c r="L634" s="10">
        <v>5.8999999999999997E-2</v>
      </c>
      <c r="M634" s="14">
        <v>26.276400000000002</v>
      </c>
      <c r="N634" s="28">
        <v>1</v>
      </c>
      <c r="O634" s="11">
        <f t="shared" si="74"/>
        <v>0.39745714285714279</v>
      </c>
      <c r="P634" s="20">
        <f t="shared" si="75"/>
        <v>0.30252265313519389</v>
      </c>
      <c r="Q634" s="20" t="str">
        <f t="shared" si="76"/>
        <v>26-50%</v>
      </c>
      <c r="R634" s="10"/>
      <c r="S634" s="10"/>
      <c r="T634" s="10"/>
      <c r="U634" s="10"/>
    </row>
    <row r="635" spans="1:21" x14ac:dyDescent="0.3">
      <c r="A635" s="6" t="s">
        <v>1687</v>
      </c>
      <c r="B635" s="6" t="s">
        <v>159</v>
      </c>
      <c r="C635" s="6">
        <v>305607015</v>
      </c>
      <c r="D635" s="6">
        <v>7015</v>
      </c>
      <c r="E635" s="6" t="s">
        <v>1175</v>
      </c>
      <c r="F635" s="7">
        <v>93912</v>
      </c>
      <c r="G635" s="10">
        <v>1.352737030411449</v>
      </c>
      <c r="H635" s="8">
        <v>127038.24</v>
      </c>
      <c r="I635" s="8" t="s">
        <v>1683</v>
      </c>
      <c r="J635" s="10">
        <v>0.93987500000000002</v>
      </c>
      <c r="K635" s="20">
        <f t="shared" si="72"/>
        <v>0.69479505541008746</v>
      </c>
      <c r="L635" s="10">
        <v>5.8999999999999997E-2</v>
      </c>
      <c r="M635" s="14">
        <v>26.276400000000002</v>
      </c>
      <c r="N635" s="28">
        <v>1</v>
      </c>
      <c r="O635" s="11">
        <f t="shared" si="74"/>
        <v>0.35386203041144898</v>
      </c>
      <c r="P635" s="20">
        <f t="shared" si="75"/>
        <v>0.26158966780396198</v>
      </c>
      <c r="Q635" s="20" t="str">
        <f t="shared" si="76"/>
        <v>26-50%</v>
      </c>
      <c r="R635" s="10"/>
      <c r="S635" s="10"/>
      <c r="T635" s="10"/>
      <c r="U635" s="10"/>
    </row>
    <row r="636" spans="1:21" x14ac:dyDescent="0.3">
      <c r="A636" s="6" t="s">
        <v>1687</v>
      </c>
      <c r="B636" s="6" t="s">
        <v>349</v>
      </c>
      <c r="C636" s="6">
        <v>305607015</v>
      </c>
      <c r="D636" s="6">
        <v>7015</v>
      </c>
      <c r="E636" s="6" t="s">
        <v>1175</v>
      </c>
      <c r="F636" s="7">
        <v>19948</v>
      </c>
      <c r="G636" s="10">
        <f>+H636/F636</f>
        <v>1.3872623821937036</v>
      </c>
      <c r="H636" s="8">
        <v>27673.11</v>
      </c>
      <c r="I636" s="8" t="s">
        <v>1683</v>
      </c>
      <c r="J636" s="10">
        <v>0.93987500000000002</v>
      </c>
      <c r="K636" s="20">
        <f t="shared" si="72"/>
        <v>0.67750341396395275</v>
      </c>
      <c r="L636" s="10">
        <v>5.8999999999999997E-2</v>
      </c>
      <c r="M636" s="14">
        <v>26.276400000000002</v>
      </c>
      <c r="N636" s="28">
        <v>1</v>
      </c>
      <c r="O636" s="11">
        <f t="shared" si="74"/>
        <v>0.38838738219370356</v>
      </c>
      <c r="P636" s="20">
        <f t="shared" si="75"/>
        <v>0.27996678002580838</v>
      </c>
      <c r="Q636" s="20" t="str">
        <f t="shared" si="76"/>
        <v>26-50%</v>
      </c>
      <c r="R636" s="10"/>
      <c r="S636" s="10"/>
      <c r="T636" s="10"/>
      <c r="U636" s="10"/>
    </row>
    <row r="637" spans="1:21" x14ac:dyDescent="0.3">
      <c r="A637" s="6" t="s">
        <v>1687</v>
      </c>
      <c r="B637" s="6" t="s">
        <v>151</v>
      </c>
      <c r="C637" s="6">
        <v>305607015</v>
      </c>
      <c r="D637" s="6">
        <v>7015</v>
      </c>
      <c r="E637" s="6" t="s">
        <v>1168</v>
      </c>
      <c r="F637" s="7">
        <v>98400</v>
      </c>
      <c r="G637" s="10">
        <v>1.3899999999999997</v>
      </c>
      <c r="H637" s="8">
        <v>136775.99999999997</v>
      </c>
      <c r="I637" s="8" t="s">
        <v>1683</v>
      </c>
      <c r="J637" s="10">
        <v>0.93987500000000002</v>
      </c>
      <c r="K637" s="20">
        <f t="shared" si="72"/>
        <v>0.6761690647482016</v>
      </c>
      <c r="L637" s="10">
        <v>5.8999999999999997E-2</v>
      </c>
      <c r="M637" s="14">
        <v>26.276400000000002</v>
      </c>
      <c r="N637" s="28">
        <v>1</v>
      </c>
      <c r="O637" s="11">
        <f t="shared" si="74"/>
        <v>0.39112499999999967</v>
      </c>
      <c r="P637" s="20">
        <f t="shared" si="75"/>
        <v>0.28138489208633077</v>
      </c>
      <c r="Q637" s="20" t="str">
        <f t="shared" si="76"/>
        <v>26-50%</v>
      </c>
      <c r="R637" s="10"/>
      <c r="S637" s="10"/>
      <c r="T637" s="10"/>
      <c r="U637" s="10"/>
    </row>
    <row r="638" spans="1:21" x14ac:dyDescent="0.3">
      <c r="A638" s="6" t="s">
        <v>1687</v>
      </c>
      <c r="B638" s="6" t="s">
        <v>224</v>
      </c>
      <c r="C638" s="6">
        <v>305607015</v>
      </c>
      <c r="D638" s="6">
        <v>7015</v>
      </c>
      <c r="E638" s="6" t="s">
        <v>1168</v>
      </c>
      <c r="F638" s="7">
        <v>52800</v>
      </c>
      <c r="G638" s="10">
        <f t="shared" ref="G638:G643" si="79">+H638/F638</f>
        <v>1.3899999999999997</v>
      </c>
      <c r="H638" s="8">
        <v>73391.999999999985</v>
      </c>
      <c r="I638" s="8" t="s">
        <v>1683</v>
      </c>
      <c r="J638" s="10">
        <v>0.93987500000000002</v>
      </c>
      <c r="K638" s="20">
        <f t="shared" si="72"/>
        <v>0.6761690647482016</v>
      </c>
      <c r="L638" s="10">
        <v>5.8999999999999997E-2</v>
      </c>
      <c r="M638" s="14">
        <v>26.276400000000002</v>
      </c>
      <c r="N638" s="28">
        <v>1</v>
      </c>
      <c r="O638" s="11">
        <f t="shared" si="74"/>
        <v>0.39112499999999967</v>
      </c>
      <c r="P638" s="20">
        <f t="shared" si="75"/>
        <v>0.28138489208633077</v>
      </c>
      <c r="Q638" s="20" t="str">
        <f t="shared" si="76"/>
        <v>26-50%</v>
      </c>
      <c r="R638" s="10"/>
      <c r="S638" s="10"/>
      <c r="T638" s="10"/>
      <c r="U638" s="10"/>
    </row>
    <row r="639" spans="1:21" x14ac:dyDescent="0.3">
      <c r="A639" s="6" t="s">
        <v>1687</v>
      </c>
      <c r="B639" s="6" t="s">
        <v>235</v>
      </c>
      <c r="C639" s="6">
        <v>305607015</v>
      </c>
      <c r="D639" s="6">
        <v>7015</v>
      </c>
      <c r="E639" s="6" t="s">
        <v>1168</v>
      </c>
      <c r="F639" s="7">
        <v>49200</v>
      </c>
      <c r="G639" s="10">
        <f t="shared" si="79"/>
        <v>1.41</v>
      </c>
      <c r="H639" s="8">
        <v>69372</v>
      </c>
      <c r="I639" s="8" t="s">
        <v>1683</v>
      </c>
      <c r="J639" s="10">
        <v>0.93987500000000002</v>
      </c>
      <c r="K639" s="20">
        <f t="shared" si="72"/>
        <v>0.66657801418439711</v>
      </c>
      <c r="L639" s="10">
        <v>5.8999999999999997E-2</v>
      </c>
      <c r="M639" s="14">
        <v>26.276400000000002</v>
      </c>
      <c r="N639" s="28">
        <v>1</v>
      </c>
      <c r="O639" s="11">
        <f t="shared" si="74"/>
        <v>0.41112499999999991</v>
      </c>
      <c r="P639" s="20">
        <f t="shared" si="75"/>
        <v>0.29157801418439711</v>
      </c>
      <c r="Q639" s="20" t="str">
        <f t="shared" si="76"/>
        <v>26-50%</v>
      </c>
      <c r="R639" s="10"/>
      <c r="S639" s="10"/>
      <c r="T639" s="10"/>
      <c r="U639" s="10"/>
    </row>
    <row r="640" spans="1:21" x14ac:dyDescent="0.3">
      <c r="A640" s="6" t="s">
        <v>1687</v>
      </c>
      <c r="B640" s="6" t="s">
        <v>414</v>
      </c>
      <c r="C640" s="6">
        <v>305607015</v>
      </c>
      <c r="D640" s="6">
        <v>7015</v>
      </c>
      <c r="E640" s="6" t="s">
        <v>1168</v>
      </c>
      <c r="F640" s="7">
        <v>12000</v>
      </c>
      <c r="G640" s="10">
        <f t="shared" si="79"/>
        <v>1.41</v>
      </c>
      <c r="H640" s="8">
        <v>16920</v>
      </c>
      <c r="I640" s="8" t="s">
        <v>1683</v>
      </c>
      <c r="J640" s="10">
        <v>0.93987500000000002</v>
      </c>
      <c r="K640" s="20">
        <f t="shared" si="72"/>
        <v>0.66657801418439722</v>
      </c>
      <c r="L640" s="10">
        <v>5.8999999999999997E-2</v>
      </c>
      <c r="M640" s="14">
        <v>26.276400000000002</v>
      </c>
      <c r="N640" s="28">
        <v>1</v>
      </c>
      <c r="O640" s="11">
        <f t="shared" si="74"/>
        <v>0.41112499999999991</v>
      </c>
      <c r="P640" s="20">
        <f t="shared" si="75"/>
        <v>0.29157801418439711</v>
      </c>
      <c r="Q640" s="20" t="str">
        <f t="shared" si="76"/>
        <v>26-50%</v>
      </c>
      <c r="R640" s="10"/>
      <c r="S640" s="10"/>
      <c r="T640" s="10"/>
      <c r="U640" s="10"/>
    </row>
    <row r="641" spans="1:21" x14ac:dyDescent="0.3">
      <c r="A641" s="6" t="s">
        <v>1687</v>
      </c>
      <c r="B641" s="6" t="s">
        <v>875</v>
      </c>
      <c r="C641" s="6">
        <v>305607015</v>
      </c>
      <c r="D641" s="6">
        <v>7015</v>
      </c>
      <c r="E641" s="6" t="s">
        <v>1568</v>
      </c>
      <c r="F641" s="7">
        <v>260</v>
      </c>
      <c r="G641" s="10">
        <f t="shared" si="79"/>
        <v>1.4431923076923077</v>
      </c>
      <c r="H641" s="8">
        <v>375.23</v>
      </c>
      <c r="I641" s="8" t="s">
        <v>1683</v>
      </c>
      <c r="J641" s="10">
        <v>0.93987500000000002</v>
      </c>
      <c r="K641" s="20">
        <f t="shared" si="72"/>
        <v>0.65124723502918214</v>
      </c>
      <c r="L641" s="10">
        <v>5.8999999999999997E-2</v>
      </c>
      <c r="M641" s="14">
        <v>26.276400000000002</v>
      </c>
      <c r="N641" s="28">
        <v>1</v>
      </c>
      <c r="O641" s="11">
        <f t="shared" si="74"/>
        <v>0.44431730769230765</v>
      </c>
      <c r="P641" s="20">
        <f t="shared" si="75"/>
        <v>0.30787117234762679</v>
      </c>
      <c r="Q641" s="20" t="str">
        <f t="shared" si="76"/>
        <v>26-50%</v>
      </c>
      <c r="R641" s="10"/>
      <c r="S641" s="10"/>
      <c r="T641" s="10"/>
      <c r="U641" s="10"/>
    </row>
    <row r="642" spans="1:21" x14ac:dyDescent="0.3">
      <c r="A642" s="6" t="s">
        <v>1687</v>
      </c>
      <c r="B642" s="6" t="s">
        <v>597</v>
      </c>
      <c r="C642" s="6">
        <v>305607015</v>
      </c>
      <c r="D642" s="6">
        <v>7015</v>
      </c>
      <c r="E642" s="6" t="s">
        <v>1418</v>
      </c>
      <c r="F642" s="7">
        <v>2231</v>
      </c>
      <c r="G642" s="10">
        <f t="shared" si="79"/>
        <v>1.4441461228148811</v>
      </c>
      <c r="H642" s="8">
        <v>3221.89</v>
      </c>
      <c r="I642" s="8" t="s">
        <v>1683</v>
      </c>
      <c r="J642" s="10">
        <v>0.93987500000000002</v>
      </c>
      <c r="K642" s="20">
        <f t="shared" si="72"/>
        <v>0.65081710579814955</v>
      </c>
      <c r="L642" s="10">
        <v>5.8999999999999997E-2</v>
      </c>
      <c r="M642" s="14">
        <v>26.276400000000002</v>
      </c>
      <c r="N642" s="28">
        <v>1</v>
      </c>
      <c r="O642" s="11">
        <f t="shared" si="74"/>
        <v>0.44527112281488107</v>
      </c>
      <c r="P642" s="20">
        <f t="shared" si="75"/>
        <v>0.30832830264223787</v>
      </c>
      <c r="Q642" s="20" t="str">
        <f t="shared" si="76"/>
        <v>26-50%</v>
      </c>
      <c r="R642" s="10"/>
      <c r="S642" s="10"/>
      <c r="T642" s="10"/>
      <c r="U642" s="10"/>
    </row>
    <row r="643" spans="1:21" x14ac:dyDescent="0.3">
      <c r="A643" s="6" t="s">
        <v>1687</v>
      </c>
      <c r="B643" s="6" t="s">
        <v>872</v>
      </c>
      <c r="C643" s="6">
        <v>305607015</v>
      </c>
      <c r="D643" s="6">
        <v>7015</v>
      </c>
      <c r="E643" s="6" t="s">
        <v>1482</v>
      </c>
      <c r="F643" s="7">
        <v>240</v>
      </c>
      <c r="G643" s="10">
        <f t="shared" si="79"/>
        <v>1.464</v>
      </c>
      <c r="H643" s="8">
        <v>351.36</v>
      </c>
      <c r="I643" s="8" t="s">
        <v>1683</v>
      </c>
      <c r="J643" s="10">
        <v>0.93987500000000002</v>
      </c>
      <c r="K643" s="20">
        <f t="shared" ref="K643:K706" si="80">+(J643*F643)/H643</f>
        <v>0.64199112021857918</v>
      </c>
      <c r="L643" s="10">
        <v>5.8999999999999997E-2</v>
      </c>
      <c r="M643" s="14">
        <v>26.276400000000002</v>
      </c>
      <c r="N643" s="28">
        <v>1</v>
      </c>
      <c r="O643" s="11">
        <f t="shared" si="74"/>
        <v>0.46512499999999996</v>
      </c>
      <c r="P643" s="20">
        <f t="shared" si="75"/>
        <v>0.31770833333333331</v>
      </c>
      <c r="Q643" s="20" t="str">
        <f t="shared" si="76"/>
        <v>26-50%</v>
      </c>
      <c r="R643" s="10"/>
      <c r="S643" s="10"/>
      <c r="T643" s="10"/>
      <c r="U643" s="10"/>
    </row>
    <row r="644" spans="1:21" x14ac:dyDescent="0.3">
      <c r="A644" s="6" t="s">
        <v>1687</v>
      </c>
      <c r="B644" s="6" t="s">
        <v>154</v>
      </c>
      <c r="C644" s="6">
        <v>305607015</v>
      </c>
      <c r="D644" s="6">
        <v>7015</v>
      </c>
      <c r="E644" s="6" t="s">
        <v>1171</v>
      </c>
      <c r="F644" s="7">
        <v>84240</v>
      </c>
      <c r="G644" s="10">
        <v>1.59</v>
      </c>
      <c r="H644" s="8">
        <v>133941.6</v>
      </c>
      <c r="I644" s="8" t="s">
        <v>1683</v>
      </c>
      <c r="J644" s="10">
        <v>0.89070476190476189</v>
      </c>
      <c r="K644" s="20">
        <f t="shared" si="80"/>
        <v>0.56019167415393822</v>
      </c>
      <c r="L644" s="10">
        <v>7.6999999999999999E-2</v>
      </c>
      <c r="M644" s="14">
        <v>26.276400000000002</v>
      </c>
      <c r="N644" s="28">
        <v>1</v>
      </c>
      <c r="O644" s="11">
        <f t="shared" si="74"/>
        <v>0.62229523809523823</v>
      </c>
      <c r="P644" s="20">
        <f t="shared" si="75"/>
        <v>0.39138065289008694</v>
      </c>
      <c r="Q644" s="20" t="str">
        <f t="shared" si="76"/>
        <v>26-50%</v>
      </c>
      <c r="R644" s="10"/>
      <c r="S644" s="10"/>
      <c r="T644" s="10"/>
      <c r="U644" s="10"/>
    </row>
    <row r="645" spans="1:21" x14ac:dyDescent="0.3">
      <c r="A645" s="6" t="s">
        <v>1687</v>
      </c>
      <c r="B645" s="6" t="s">
        <v>302</v>
      </c>
      <c r="C645" s="6">
        <v>305607015</v>
      </c>
      <c r="D645" s="6">
        <v>7015</v>
      </c>
      <c r="E645" s="6" t="s">
        <v>1171</v>
      </c>
      <c r="F645" s="7">
        <v>25920</v>
      </c>
      <c r="G645" s="10">
        <f t="shared" ref="G645:G660" si="81">+H645/F645</f>
        <v>1.5903703703703704</v>
      </c>
      <c r="H645" s="8">
        <v>41222.400000000001</v>
      </c>
      <c r="I645" s="8" t="s">
        <v>1683</v>
      </c>
      <c r="J645" s="10">
        <v>0.92006730769230771</v>
      </c>
      <c r="K645" s="20">
        <f t="shared" si="80"/>
        <v>0.57852392425925259</v>
      </c>
      <c r="L645" s="10">
        <v>7.6999999999999999E-2</v>
      </c>
      <c r="M645" s="14">
        <v>26.276400000000002</v>
      </c>
      <c r="N645" s="28">
        <v>1</v>
      </c>
      <c r="O645" s="11">
        <f t="shared" si="74"/>
        <v>0.59330306267806276</v>
      </c>
      <c r="P645" s="20">
        <f t="shared" si="75"/>
        <v>0.3730596807710222</v>
      </c>
      <c r="Q645" s="20" t="str">
        <f t="shared" si="76"/>
        <v>26-50%</v>
      </c>
      <c r="R645" s="10"/>
      <c r="S645" s="10"/>
      <c r="T645" s="10"/>
      <c r="U645" s="10"/>
    </row>
    <row r="646" spans="1:21" x14ac:dyDescent="0.3">
      <c r="A646" s="6" t="s">
        <v>1687</v>
      </c>
      <c r="B646" s="6" t="s">
        <v>681</v>
      </c>
      <c r="C646" s="6">
        <v>305607015</v>
      </c>
      <c r="D646" s="6">
        <v>7015</v>
      </c>
      <c r="E646" s="6" t="s">
        <v>1468</v>
      </c>
      <c r="F646" s="7">
        <v>1134</v>
      </c>
      <c r="G646" s="10">
        <f t="shared" si="81"/>
        <v>1.5953350970017635</v>
      </c>
      <c r="H646" s="8">
        <v>1809.1099999999997</v>
      </c>
      <c r="I646" s="8" t="s">
        <v>1683</v>
      </c>
      <c r="J646" s="10">
        <v>0.92006730769230771</v>
      </c>
      <c r="K646" s="20">
        <f t="shared" si="80"/>
        <v>0.57672354192010278</v>
      </c>
      <c r="L646" s="10">
        <v>7.6999999999999999E-2</v>
      </c>
      <c r="M646" s="14">
        <v>26.276400000000002</v>
      </c>
      <c r="N646" s="28">
        <v>1</v>
      </c>
      <c r="O646" s="11">
        <f t="shared" si="74"/>
        <v>0.59826778930945579</v>
      </c>
      <c r="P646" s="20">
        <f t="shared" si="75"/>
        <v>0.37501073626088127</v>
      </c>
      <c r="Q646" s="20" t="str">
        <f t="shared" si="76"/>
        <v>26-50%</v>
      </c>
      <c r="R646" s="10"/>
      <c r="S646" s="10"/>
      <c r="T646" s="10"/>
      <c r="U646" s="10"/>
    </row>
    <row r="647" spans="1:21" x14ac:dyDescent="0.3">
      <c r="A647" s="6" t="s">
        <v>1687</v>
      </c>
      <c r="B647" s="6" t="s">
        <v>669</v>
      </c>
      <c r="C647" s="6">
        <v>305607015</v>
      </c>
      <c r="D647" s="6">
        <v>7015</v>
      </c>
      <c r="E647" s="6" t="s">
        <v>1308</v>
      </c>
      <c r="F647" s="7">
        <v>997</v>
      </c>
      <c r="G647" s="10">
        <f t="shared" si="81"/>
        <v>1.595456369107322</v>
      </c>
      <c r="H647" s="8">
        <v>1590.67</v>
      </c>
      <c r="I647" s="8" t="s">
        <v>1683</v>
      </c>
      <c r="J647" s="10">
        <v>0.92006730769230771</v>
      </c>
      <c r="K647" s="20">
        <f t="shared" si="80"/>
        <v>0.57667970463341278</v>
      </c>
      <c r="L647" s="10">
        <v>7.6999999999999999E-2</v>
      </c>
      <c r="M647" s="14">
        <v>26.276400000000002</v>
      </c>
      <c r="N647" s="28">
        <v>1</v>
      </c>
      <c r="O647" s="11">
        <f t="shared" si="74"/>
        <v>0.59838906141501436</v>
      </c>
      <c r="P647" s="20">
        <f t="shared" si="75"/>
        <v>0.3750582422694646</v>
      </c>
      <c r="Q647" s="20" t="str">
        <f t="shared" si="76"/>
        <v>26-50%</v>
      </c>
      <c r="R647" s="10"/>
      <c r="S647" s="10"/>
      <c r="T647" s="10"/>
      <c r="U647" s="10"/>
    </row>
    <row r="648" spans="1:21" x14ac:dyDescent="0.3">
      <c r="A648" s="6" t="s">
        <v>1687</v>
      </c>
      <c r="B648" s="6" t="s">
        <v>647</v>
      </c>
      <c r="C648" s="6">
        <v>305607015</v>
      </c>
      <c r="D648" s="6">
        <v>7015</v>
      </c>
      <c r="E648" s="6" t="s">
        <v>1308</v>
      </c>
      <c r="F648" s="7">
        <v>1200</v>
      </c>
      <c r="G648" s="10">
        <f t="shared" si="81"/>
        <v>1.5975333333333332</v>
      </c>
      <c r="H648" s="8">
        <v>1917.04</v>
      </c>
      <c r="I648" s="8" t="s">
        <v>1683</v>
      </c>
      <c r="J648" s="10">
        <v>0.92006730769230771</v>
      </c>
      <c r="K648" s="20">
        <f t="shared" si="80"/>
        <v>0.57592995932832347</v>
      </c>
      <c r="L648" s="10">
        <v>7.6999999999999999E-2</v>
      </c>
      <c r="M648" s="14">
        <v>26.276400000000002</v>
      </c>
      <c r="N648" s="28">
        <v>1</v>
      </c>
      <c r="O648" s="11">
        <f t="shared" si="74"/>
        <v>0.60046602564102558</v>
      </c>
      <c r="P648" s="20">
        <f t="shared" si="75"/>
        <v>0.37587073340630905</v>
      </c>
      <c r="Q648" s="20" t="str">
        <f t="shared" si="76"/>
        <v>26-50%</v>
      </c>
      <c r="R648" s="10"/>
      <c r="S648" s="10"/>
      <c r="T648" s="10"/>
      <c r="U648" s="10"/>
    </row>
    <row r="649" spans="1:21" x14ac:dyDescent="0.3">
      <c r="A649" s="6" t="s">
        <v>1687</v>
      </c>
      <c r="B649" s="6" t="s">
        <v>559</v>
      </c>
      <c r="C649" s="6">
        <v>305607015</v>
      </c>
      <c r="D649" s="6">
        <v>7015</v>
      </c>
      <c r="E649" s="6" t="s">
        <v>1316</v>
      </c>
      <c r="F649" s="7">
        <v>2400</v>
      </c>
      <c r="G649" s="10">
        <f t="shared" si="81"/>
        <v>1.6</v>
      </c>
      <c r="H649" s="8">
        <v>3840</v>
      </c>
      <c r="I649" s="8" t="s">
        <v>1683</v>
      </c>
      <c r="J649" s="10">
        <v>0.92006730769230771</v>
      </c>
      <c r="K649" s="20">
        <f t="shared" si="80"/>
        <v>0.57504206730769225</v>
      </c>
      <c r="L649" s="10">
        <v>7.6999999999999999E-2</v>
      </c>
      <c r="M649" s="14">
        <v>26.276400000000002</v>
      </c>
      <c r="N649" s="28">
        <v>1</v>
      </c>
      <c r="O649" s="11">
        <f t="shared" si="74"/>
        <v>0.60293269230769242</v>
      </c>
      <c r="P649" s="20">
        <f t="shared" si="75"/>
        <v>0.37683293269230772</v>
      </c>
      <c r="Q649" s="20" t="str">
        <f t="shared" si="76"/>
        <v>26-50%</v>
      </c>
      <c r="R649" s="10"/>
      <c r="S649" s="10"/>
      <c r="T649" s="10"/>
      <c r="U649" s="10"/>
    </row>
    <row r="650" spans="1:21" x14ac:dyDescent="0.3">
      <c r="A650" s="6" t="s">
        <v>1687</v>
      </c>
      <c r="B650" s="6" t="s">
        <v>389</v>
      </c>
      <c r="C650" s="6">
        <v>305607015</v>
      </c>
      <c r="D650" s="6">
        <v>7015</v>
      </c>
      <c r="E650" s="6" t="s">
        <v>1172</v>
      </c>
      <c r="F650" s="7">
        <v>12720</v>
      </c>
      <c r="G650" s="10">
        <f t="shared" si="81"/>
        <v>1.6</v>
      </c>
      <c r="H650" s="8">
        <v>20352</v>
      </c>
      <c r="I650" s="8" t="s">
        <v>1683</v>
      </c>
      <c r="J650" s="10">
        <v>0.92006730769230771</v>
      </c>
      <c r="K650" s="20">
        <f t="shared" si="80"/>
        <v>0.57504206730769236</v>
      </c>
      <c r="L650" s="10">
        <v>7.6999999999999999E-2</v>
      </c>
      <c r="M650" s="14">
        <v>26.276400000000002</v>
      </c>
      <c r="N650" s="28">
        <v>1</v>
      </c>
      <c r="O650" s="11">
        <f t="shared" si="74"/>
        <v>0.60293269230769242</v>
      </c>
      <c r="P650" s="20">
        <f t="shared" si="75"/>
        <v>0.37683293269230772</v>
      </c>
      <c r="Q650" s="20" t="str">
        <f t="shared" si="76"/>
        <v>26-50%</v>
      </c>
      <c r="R650" s="10"/>
      <c r="S650" s="10"/>
      <c r="T650" s="10"/>
      <c r="U650" s="10"/>
    </row>
    <row r="651" spans="1:21" x14ac:dyDescent="0.3">
      <c r="A651" s="6" t="s">
        <v>1687</v>
      </c>
      <c r="B651" s="6" t="s">
        <v>372</v>
      </c>
      <c r="C651" s="6">
        <v>305607015</v>
      </c>
      <c r="D651" s="6">
        <v>7015</v>
      </c>
      <c r="E651" s="6" t="s">
        <v>1316</v>
      </c>
      <c r="F651" s="7">
        <v>14160</v>
      </c>
      <c r="G651" s="10">
        <f t="shared" si="81"/>
        <v>1.6</v>
      </c>
      <c r="H651" s="8">
        <v>22656</v>
      </c>
      <c r="I651" s="8" t="s">
        <v>1683</v>
      </c>
      <c r="J651" s="10">
        <v>0.92006730769230771</v>
      </c>
      <c r="K651" s="20">
        <f t="shared" si="80"/>
        <v>0.57504206730769236</v>
      </c>
      <c r="L651" s="10">
        <v>7.6999999999999999E-2</v>
      </c>
      <c r="M651" s="14">
        <v>26.276400000000002</v>
      </c>
      <c r="N651" s="28">
        <v>1</v>
      </c>
      <c r="O651" s="11">
        <f t="shared" si="74"/>
        <v>0.60293269230769242</v>
      </c>
      <c r="P651" s="20">
        <f t="shared" si="75"/>
        <v>0.37683293269230772</v>
      </c>
      <c r="Q651" s="20" t="str">
        <f t="shared" si="76"/>
        <v>26-50%</v>
      </c>
      <c r="R651" s="10"/>
      <c r="S651" s="10"/>
      <c r="T651" s="10"/>
      <c r="U651" s="10"/>
    </row>
    <row r="652" spans="1:21" x14ac:dyDescent="0.3">
      <c r="A652" s="6" t="s">
        <v>1687</v>
      </c>
      <c r="B652" s="6" t="s">
        <v>603</v>
      </c>
      <c r="C652" s="6">
        <v>305607015</v>
      </c>
      <c r="D652" s="6">
        <v>7015</v>
      </c>
      <c r="E652" s="6" t="s">
        <v>1422</v>
      </c>
      <c r="F652" s="7">
        <v>1952</v>
      </c>
      <c r="G652" s="10">
        <f t="shared" si="81"/>
        <v>1.604298155737705</v>
      </c>
      <c r="H652" s="8">
        <v>3131.59</v>
      </c>
      <c r="I652" s="8" t="s">
        <v>1683</v>
      </c>
      <c r="J652" s="10">
        <v>0.92006730769230771</v>
      </c>
      <c r="K652" s="20">
        <f t="shared" si="80"/>
        <v>0.57350144323343244</v>
      </c>
      <c r="L652" s="10">
        <v>7.6999999999999999E-2</v>
      </c>
      <c r="M652" s="14">
        <v>26.276400000000002</v>
      </c>
      <c r="N652" s="28">
        <v>1</v>
      </c>
      <c r="O652" s="11">
        <f t="shared" si="74"/>
        <v>0.60723084804539729</v>
      </c>
      <c r="P652" s="20">
        <f t="shared" si="75"/>
        <v>0.37850249087032961</v>
      </c>
      <c r="Q652" s="20" t="str">
        <f t="shared" si="76"/>
        <v>26-50%</v>
      </c>
      <c r="R652" s="10"/>
      <c r="S652" s="10"/>
      <c r="T652" s="10"/>
      <c r="U652" s="10"/>
    </row>
    <row r="653" spans="1:21" x14ac:dyDescent="0.3">
      <c r="A653" s="6" t="s">
        <v>1687</v>
      </c>
      <c r="B653" s="6" t="s">
        <v>691</v>
      </c>
      <c r="C653" s="6">
        <v>305607015</v>
      </c>
      <c r="D653" s="6">
        <v>7015</v>
      </c>
      <c r="E653" s="6" t="s">
        <v>1172</v>
      </c>
      <c r="F653" s="7">
        <v>750</v>
      </c>
      <c r="G653" s="10">
        <f t="shared" si="81"/>
        <v>1.6070266666666666</v>
      </c>
      <c r="H653" s="8">
        <v>1205.27</v>
      </c>
      <c r="I653" s="8" t="s">
        <v>1683</v>
      </c>
      <c r="J653" s="10">
        <v>0.92006730769230771</v>
      </c>
      <c r="K653" s="20">
        <f t="shared" si="80"/>
        <v>0.57252771641974898</v>
      </c>
      <c r="L653" s="10">
        <v>7.6999999999999999E-2</v>
      </c>
      <c r="M653" s="14">
        <v>26.276400000000002</v>
      </c>
      <c r="N653" s="28">
        <v>1</v>
      </c>
      <c r="O653" s="11">
        <f t="shared" si="74"/>
        <v>0.60995935897435893</v>
      </c>
      <c r="P653" s="20">
        <f t="shared" si="75"/>
        <v>0.3795577084228175</v>
      </c>
      <c r="Q653" s="20" t="str">
        <f t="shared" si="76"/>
        <v>26-50%</v>
      </c>
      <c r="R653" s="10"/>
      <c r="S653" s="10"/>
      <c r="T653" s="10"/>
      <c r="U653" s="10"/>
    </row>
    <row r="654" spans="1:21" x14ac:dyDescent="0.3">
      <c r="A654" s="6" t="s">
        <v>1687</v>
      </c>
      <c r="B654" s="6" t="s">
        <v>612</v>
      </c>
      <c r="C654" s="6">
        <v>305607015</v>
      </c>
      <c r="D654" s="6">
        <v>7015</v>
      </c>
      <c r="E654" s="6" t="s">
        <v>1429</v>
      </c>
      <c r="F654" s="7">
        <v>2640</v>
      </c>
      <c r="G654" s="10">
        <f t="shared" si="81"/>
        <v>1.6218674242424245</v>
      </c>
      <c r="H654" s="8">
        <v>4281.7300000000005</v>
      </c>
      <c r="I654" s="8" t="s">
        <v>1683</v>
      </c>
      <c r="J654" s="10">
        <v>0.92006730769230771</v>
      </c>
      <c r="K654" s="20">
        <f t="shared" si="80"/>
        <v>0.56728885107367633</v>
      </c>
      <c r="L654" s="10">
        <v>7.6999999999999999E-2</v>
      </c>
      <c r="M654" s="14">
        <v>26.276400000000002</v>
      </c>
      <c r="N654" s="28">
        <v>1</v>
      </c>
      <c r="O654" s="11">
        <f t="shared" ref="O654:O717" si="82">+G654-J654-L654</f>
        <v>0.6248001165501168</v>
      </c>
      <c r="P654" s="20">
        <f t="shared" ref="P654:P717" si="83">+O654/G654</f>
        <v>0.38523501194430948</v>
      </c>
      <c r="Q654" s="20" t="str">
        <f t="shared" ref="Q654:Q717" si="84">IF(P654&lt;0%,"GM NEGATIVO",IF(P654&lt;11%,"0-10%",IF(P654&lt;25%,"11-25%",IF(P654&lt;50%,"26-50%",IF(P654&gt;51%," GM maagiore 50%",0)))))</f>
        <v>26-50%</v>
      </c>
      <c r="R654" s="10"/>
      <c r="S654" s="10"/>
      <c r="T654" s="10"/>
      <c r="U654" s="10"/>
    </row>
    <row r="655" spans="1:21" x14ac:dyDescent="0.3">
      <c r="A655" s="6" t="s">
        <v>1687</v>
      </c>
      <c r="B655" s="6" t="s">
        <v>585</v>
      </c>
      <c r="C655" s="6">
        <v>305607015</v>
      </c>
      <c r="D655" s="6">
        <v>7015</v>
      </c>
      <c r="E655" s="6" t="s">
        <v>1413</v>
      </c>
      <c r="F655" s="7">
        <v>1858</v>
      </c>
      <c r="G655" s="10">
        <f t="shared" si="81"/>
        <v>1.710495156081808</v>
      </c>
      <c r="H655" s="8">
        <v>3178.0999999999995</v>
      </c>
      <c r="I655" s="8" t="s">
        <v>1683</v>
      </c>
      <c r="J655" s="10">
        <v>0.92006730769230771</v>
      </c>
      <c r="K655" s="20">
        <f t="shared" si="80"/>
        <v>0.53789530149847642</v>
      </c>
      <c r="L655" s="10">
        <v>7.6999999999999999E-2</v>
      </c>
      <c r="M655" s="14">
        <v>26.276400000000002</v>
      </c>
      <c r="N655" s="28">
        <v>1</v>
      </c>
      <c r="O655" s="11">
        <f t="shared" si="82"/>
        <v>0.71342784838950035</v>
      </c>
      <c r="P655" s="20">
        <f t="shared" si="83"/>
        <v>0.41708849385094615</v>
      </c>
      <c r="Q655" s="20" t="str">
        <f t="shared" si="84"/>
        <v>26-50%</v>
      </c>
      <c r="R655" s="10"/>
      <c r="S655" s="10"/>
      <c r="T655" s="10"/>
      <c r="U655" s="10"/>
    </row>
    <row r="656" spans="1:21" x14ac:dyDescent="0.3">
      <c r="A656" s="6" t="s">
        <v>1687</v>
      </c>
      <c r="B656" s="6" t="s">
        <v>477</v>
      </c>
      <c r="C656" s="6">
        <v>305607015</v>
      </c>
      <c r="D656" s="6">
        <v>7015</v>
      </c>
      <c r="E656" s="6" t="s">
        <v>1239</v>
      </c>
      <c r="F656" s="7">
        <v>5128</v>
      </c>
      <c r="G656" s="10">
        <f t="shared" si="81"/>
        <v>1.7699999999999998</v>
      </c>
      <c r="H656" s="8">
        <v>9076.56</v>
      </c>
      <c r="I656" s="8" t="s">
        <v>1683</v>
      </c>
      <c r="J656" s="10">
        <v>0.92006730769230771</v>
      </c>
      <c r="K656" s="20">
        <f t="shared" si="80"/>
        <v>0.51981203824424171</v>
      </c>
      <c r="L656" s="10">
        <v>7.6999999999999999E-2</v>
      </c>
      <c r="M656" s="14">
        <v>26.276400000000002</v>
      </c>
      <c r="N656" s="28">
        <v>1</v>
      </c>
      <c r="O656" s="11">
        <f t="shared" si="82"/>
        <v>0.77293269230769213</v>
      </c>
      <c r="P656" s="20">
        <f t="shared" si="83"/>
        <v>0.43668513689700122</v>
      </c>
      <c r="Q656" s="20" t="str">
        <f t="shared" si="84"/>
        <v>26-50%</v>
      </c>
      <c r="R656" s="10"/>
      <c r="S656" s="10"/>
      <c r="T656" s="10"/>
      <c r="U656" s="10"/>
    </row>
    <row r="657" spans="1:21" x14ac:dyDescent="0.3">
      <c r="A657" s="6" t="s">
        <v>1687</v>
      </c>
      <c r="B657" s="6" t="s">
        <v>259</v>
      </c>
      <c r="C657" s="6">
        <v>305607015</v>
      </c>
      <c r="D657" s="6">
        <v>7015</v>
      </c>
      <c r="E657" s="6" t="s">
        <v>1239</v>
      </c>
      <c r="F657" s="7">
        <v>32400</v>
      </c>
      <c r="G657" s="10">
        <f t="shared" si="81"/>
        <v>1.7700000000000014</v>
      </c>
      <c r="H657" s="8">
        <v>57348.000000000044</v>
      </c>
      <c r="I657" s="8" t="s">
        <v>1683</v>
      </c>
      <c r="J657" s="10">
        <v>0.92006730769230771</v>
      </c>
      <c r="K657" s="20">
        <f t="shared" si="80"/>
        <v>0.51981203824424127</v>
      </c>
      <c r="L657" s="10">
        <v>7.6999999999999999E-2</v>
      </c>
      <c r="M657" s="14">
        <v>26.276400000000002</v>
      </c>
      <c r="N657" s="28">
        <v>1</v>
      </c>
      <c r="O657" s="11">
        <f t="shared" si="82"/>
        <v>0.77293269230769368</v>
      </c>
      <c r="P657" s="20">
        <f t="shared" si="83"/>
        <v>0.43668513689700172</v>
      </c>
      <c r="Q657" s="20" t="str">
        <f t="shared" si="84"/>
        <v>26-50%</v>
      </c>
      <c r="R657" s="10"/>
      <c r="S657" s="10"/>
      <c r="T657" s="10"/>
      <c r="U657" s="10"/>
    </row>
    <row r="658" spans="1:21" x14ac:dyDescent="0.3">
      <c r="A658" s="6" t="s">
        <v>1687</v>
      </c>
      <c r="B658" s="6" t="s">
        <v>203</v>
      </c>
      <c r="C658" s="6">
        <v>305607015</v>
      </c>
      <c r="D658" s="6">
        <v>7015</v>
      </c>
      <c r="E658" s="6" t="s">
        <v>1172</v>
      </c>
      <c r="F658" s="7">
        <v>51120</v>
      </c>
      <c r="G658" s="10">
        <f t="shared" si="81"/>
        <v>1.771830985915493</v>
      </c>
      <c r="H658" s="8">
        <v>90576</v>
      </c>
      <c r="I658" s="8" t="s">
        <v>1683</v>
      </c>
      <c r="J658" s="10">
        <v>0.92006730769230771</v>
      </c>
      <c r="K658" s="20">
        <f t="shared" si="80"/>
        <v>0.51927487159104813</v>
      </c>
      <c r="L658" s="10">
        <v>7.6999999999999999E-2</v>
      </c>
      <c r="M658" s="14">
        <v>26.276400000000002</v>
      </c>
      <c r="N658" s="28">
        <v>1</v>
      </c>
      <c r="O658" s="11">
        <f t="shared" si="82"/>
        <v>0.77476367822318537</v>
      </c>
      <c r="P658" s="20">
        <f t="shared" si="83"/>
        <v>0.43726725877461176</v>
      </c>
      <c r="Q658" s="20" t="str">
        <f t="shared" si="84"/>
        <v>26-50%</v>
      </c>
      <c r="R658" s="10"/>
      <c r="S658" s="10"/>
      <c r="T658" s="10"/>
      <c r="U658" s="10"/>
    </row>
    <row r="659" spans="1:21" x14ac:dyDescent="0.3">
      <c r="A659" s="6" t="s">
        <v>1687</v>
      </c>
      <c r="B659" s="6" t="s">
        <v>438</v>
      </c>
      <c r="C659" s="6">
        <v>305607015</v>
      </c>
      <c r="D659" s="6">
        <v>7015</v>
      </c>
      <c r="E659" s="6" t="s">
        <v>1308</v>
      </c>
      <c r="F659" s="7">
        <v>7680</v>
      </c>
      <c r="G659" s="10">
        <f t="shared" si="81"/>
        <v>1.79</v>
      </c>
      <c r="H659" s="8">
        <v>13747.2</v>
      </c>
      <c r="I659" s="8" t="s">
        <v>1683</v>
      </c>
      <c r="J659" s="10">
        <v>0.92006730769230771</v>
      </c>
      <c r="K659" s="20">
        <f t="shared" si="80"/>
        <v>0.514004082509669</v>
      </c>
      <c r="L659" s="10">
        <v>7.6999999999999999E-2</v>
      </c>
      <c r="M659" s="14">
        <v>26.276400000000002</v>
      </c>
      <c r="N659" s="28">
        <v>1</v>
      </c>
      <c r="O659" s="11">
        <f t="shared" si="82"/>
        <v>0.79293269230769237</v>
      </c>
      <c r="P659" s="20">
        <f t="shared" si="83"/>
        <v>0.44297915771379459</v>
      </c>
      <c r="Q659" s="20" t="str">
        <f t="shared" si="84"/>
        <v>26-50%</v>
      </c>
      <c r="R659" s="10"/>
      <c r="S659" s="10"/>
      <c r="T659" s="10"/>
      <c r="U659" s="10"/>
    </row>
    <row r="660" spans="1:21" x14ac:dyDescent="0.3">
      <c r="A660" s="6" t="s">
        <v>1687</v>
      </c>
      <c r="B660" s="6" t="s">
        <v>382</v>
      </c>
      <c r="C660" s="6">
        <v>305607015</v>
      </c>
      <c r="D660" s="6">
        <v>7015</v>
      </c>
      <c r="E660" s="6" t="s">
        <v>1239</v>
      </c>
      <c r="F660" s="7">
        <v>16800</v>
      </c>
      <c r="G660" s="10">
        <f t="shared" si="81"/>
        <v>1.8142857142857143</v>
      </c>
      <c r="H660" s="8">
        <v>30480</v>
      </c>
      <c r="I660" s="8" t="s">
        <v>1683</v>
      </c>
      <c r="J660" s="10">
        <v>0.92006730769230771</v>
      </c>
      <c r="K660" s="20">
        <f t="shared" si="80"/>
        <v>0.50712371290127201</v>
      </c>
      <c r="L660" s="10">
        <v>7.6999999999999999E-2</v>
      </c>
      <c r="M660" s="14">
        <v>26.276400000000002</v>
      </c>
      <c r="N660" s="28">
        <v>1</v>
      </c>
      <c r="O660" s="11">
        <f t="shared" si="82"/>
        <v>0.81721840659340661</v>
      </c>
      <c r="P660" s="20">
        <f t="shared" si="83"/>
        <v>0.45043534221683829</v>
      </c>
      <c r="Q660" s="20" t="str">
        <f t="shared" si="84"/>
        <v>26-50%</v>
      </c>
      <c r="R660" s="10"/>
      <c r="S660" s="10"/>
      <c r="T660" s="10"/>
      <c r="U660" s="10"/>
    </row>
    <row r="661" spans="1:21" x14ac:dyDescent="0.3">
      <c r="A661" s="6" t="s">
        <v>1687</v>
      </c>
      <c r="B661" s="6" t="s">
        <v>155</v>
      </c>
      <c r="C661" s="6">
        <v>305607015</v>
      </c>
      <c r="D661" s="6">
        <v>7015</v>
      </c>
      <c r="E661" s="6" t="s">
        <v>1172</v>
      </c>
      <c r="F661" s="7">
        <v>71614</v>
      </c>
      <c r="G661" s="10">
        <v>1.8361454464210909</v>
      </c>
      <c r="H661" s="8">
        <v>131493.72</v>
      </c>
      <c r="I661" s="8" t="s">
        <v>1683</v>
      </c>
      <c r="J661" s="10">
        <v>0.92006730769230771</v>
      </c>
      <c r="K661" s="20">
        <f t="shared" si="80"/>
        <v>0.50108628893514406</v>
      </c>
      <c r="L661" s="10">
        <v>7.6999999999999999E-2</v>
      </c>
      <c r="M661" s="14">
        <v>26.276400000000002</v>
      </c>
      <c r="N661" s="28">
        <v>1</v>
      </c>
      <c r="O661" s="11">
        <f t="shared" si="82"/>
        <v>0.83907813872878323</v>
      </c>
      <c r="P661" s="20">
        <f t="shared" si="83"/>
        <v>0.45697803535349885</v>
      </c>
      <c r="Q661" s="20" t="str">
        <f t="shared" si="84"/>
        <v>26-50%</v>
      </c>
      <c r="R661" s="10"/>
      <c r="S661" s="10"/>
      <c r="T661" s="10"/>
      <c r="U661" s="10"/>
    </row>
    <row r="662" spans="1:21" x14ac:dyDescent="0.3">
      <c r="A662" s="6" t="s">
        <v>1687</v>
      </c>
      <c r="B662" s="6" t="s">
        <v>161</v>
      </c>
      <c r="C662" s="6">
        <v>305607015</v>
      </c>
      <c r="D662" s="6">
        <v>7015</v>
      </c>
      <c r="E662" s="6" t="s">
        <v>1133</v>
      </c>
      <c r="F662" s="7">
        <v>67200</v>
      </c>
      <c r="G662" s="10">
        <v>1.85</v>
      </c>
      <c r="H662" s="8">
        <v>124320</v>
      </c>
      <c r="I662" s="8" t="s">
        <v>1683</v>
      </c>
      <c r="J662" s="10">
        <v>1.017247619047619</v>
      </c>
      <c r="K662" s="20">
        <f t="shared" si="80"/>
        <v>0.54986357786357776</v>
      </c>
      <c r="L662" s="10">
        <v>7.6999999999999999E-2</v>
      </c>
      <c r="M662" s="14">
        <v>26.276400000000002</v>
      </c>
      <c r="N662" s="28">
        <v>1</v>
      </c>
      <c r="O662" s="11">
        <f t="shared" si="82"/>
        <v>0.75575238095238118</v>
      </c>
      <c r="P662" s="20">
        <f t="shared" si="83"/>
        <v>0.4085148005148006</v>
      </c>
      <c r="Q662" s="20" t="str">
        <f t="shared" si="84"/>
        <v>26-50%</v>
      </c>
      <c r="R662" s="10"/>
      <c r="S662" s="10"/>
      <c r="T662" s="10"/>
      <c r="U662" s="10"/>
    </row>
    <row r="663" spans="1:21" x14ac:dyDescent="0.3">
      <c r="A663" s="6" t="s">
        <v>1687</v>
      </c>
      <c r="B663" s="6" t="s">
        <v>739</v>
      </c>
      <c r="C663" s="6">
        <v>305607015</v>
      </c>
      <c r="D663" s="6">
        <v>7015</v>
      </c>
      <c r="E663" s="6" t="s">
        <v>1133</v>
      </c>
      <c r="F663" s="7">
        <v>480</v>
      </c>
      <c r="G663" s="10">
        <f>+H663/F663</f>
        <v>1.85</v>
      </c>
      <c r="H663" s="8">
        <v>888</v>
      </c>
      <c r="I663" s="8" t="s">
        <v>1683</v>
      </c>
      <c r="J663" s="10">
        <v>1.017247619047619</v>
      </c>
      <c r="K663" s="20">
        <f t="shared" si="80"/>
        <v>0.54986357786357776</v>
      </c>
      <c r="L663" s="10">
        <v>7.6999999999999999E-2</v>
      </c>
      <c r="M663" s="14">
        <v>26.276400000000002</v>
      </c>
      <c r="N663" s="28">
        <v>1</v>
      </c>
      <c r="O663" s="11">
        <f t="shared" si="82"/>
        <v>0.75575238095238118</v>
      </c>
      <c r="P663" s="20">
        <f t="shared" si="83"/>
        <v>0.4085148005148006</v>
      </c>
      <c r="Q663" s="20" t="str">
        <f t="shared" si="84"/>
        <v>26-50%</v>
      </c>
      <c r="R663" s="10"/>
      <c r="S663" s="10"/>
      <c r="T663" s="10"/>
      <c r="U663" s="10"/>
    </row>
    <row r="664" spans="1:21" x14ac:dyDescent="0.3">
      <c r="A664" s="6" t="s">
        <v>1687</v>
      </c>
      <c r="B664" s="6" t="s">
        <v>401</v>
      </c>
      <c r="C664" s="6">
        <v>305607015</v>
      </c>
      <c r="D664" s="6">
        <v>7015</v>
      </c>
      <c r="E664" s="6" t="s">
        <v>1133</v>
      </c>
      <c r="F664" s="7">
        <v>10112</v>
      </c>
      <c r="G664" s="10">
        <f>+H664/F664</f>
        <v>1.860379746835443</v>
      </c>
      <c r="H664" s="8">
        <v>18812.16</v>
      </c>
      <c r="I664" s="8" t="s">
        <v>1683</v>
      </c>
      <c r="J664" s="10">
        <v>1.017247619047619</v>
      </c>
      <c r="K664" s="20">
        <f t="shared" si="80"/>
        <v>0.54679568554645097</v>
      </c>
      <c r="L664" s="10">
        <v>7.6999999999999999E-2</v>
      </c>
      <c r="M664" s="14">
        <v>26.276400000000002</v>
      </c>
      <c r="N664" s="28">
        <v>1</v>
      </c>
      <c r="O664" s="11">
        <f t="shared" si="82"/>
        <v>0.76613212778782414</v>
      </c>
      <c r="P664" s="20">
        <f t="shared" si="83"/>
        <v>0.41181491525643399</v>
      </c>
      <c r="Q664" s="20" t="str">
        <f t="shared" si="84"/>
        <v>26-50%</v>
      </c>
      <c r="R664" s="10"/>
      <c r="S664" s="10"/>
      <c r="T664" s="10"/>
      <c r="U664" s="10"/>
    </row>
    <row r="665" spans="1:21" x14ac:dyDescent="0.3">
      <c r="A665" s="6" t="s">
        <v>1687</v>
      </c>
      <c r="B665" s="6" t="s">
        <v>407</v>
      </c>
      <c r="C665" s="6">
        <v>305607015</v>
      </c>
      <c r="D665" s="6">
        <v>7015</v>
      </c>
      <c r="E665" s="6" t="s">
        <v>1172</v>
      </c>
      <c r="F665" s="7">
        <v>9840</v>
      </c>
      <c r="G665" s="10">
        <f>+H665/F665</f>
        <v>1.8775609756097562</v>
      </c>
      <c r="H665" s="8">
        <v>18475.2</v>
      </c>
      <c r="I665" s="8" t="s">
        <v>1683</v>
      </c>
      <c r="J665" s="10">
        <v>1.017247619047619</v>
      </c>
      <c r="K665" s="20">
        <f t="shared" si="80"/>
        <v>0.54179205483180537</v>
      </c>
      <c r="L665" s="10">
        <v>7.6999999999999999E-2</v>
      </c>
      <c r="M665" s="14">
        <v>26.276400000000002</v>
      </c>
      <c r="N665" s="28">
        <v>1</v>
      </c>
      <c r="O665" s="11">
        <f t="shared" si="82"/>
        <v>0.7833133565621373</v>
      </c>
      <c r="P665" s="20">
        <f t="shared" si="83"/>
        <v>0.41719729305076159</v>
      </c>
      <c r="Q665" s="20" t="str">
        <f t="shared" si="84"/>
        <v>26-50%</v>
      </c>
      <c r="R665" s="10"/>
      <c r="S665" s="10"/>
      <c r="T665" s="10"/>
      <c r="U665" s="10"/>
    </row>
    <row r="666" spans="1:21" x14ac:dyDescent="0.3">
      <c r="A666" s="6" t="s">
        <v>1687</v>
      </c>
      <c r="B666" s="6" t="s">
        <v>88</v>
      </c>
      <c r="C666" s="6">
        <v>305607015</v>
      </c>
      <c r="D666" s="6">
        <v>7015</v>
      </c>
      <c r="E666" s="6" t="s">
        <v>1133</v>
      </c>
      <c r="F666" s="7">
        <v>136792</v>
      </c>
      <c r="G666" s="10">
        <v>1.9706573483829466</v>
      </c>
      <c r="H666" s="8">
        <v>269570.16000000003</v>
      </c>
      <c r="I666" s="8" t="s">
        <v>1683</v>
      </c>
      <c r="J666" s="10">
        <v>1.017247619047619</v>
      </c>
      <c r="K666" s="20">
        <f t="shared" si="80"/>
        <v>0.51619710543912534</v>
      </c>
      <c r="L666" s="10">
        <v>7.6999999999999999E-2</v>
      </c>
      <c r="M666" s="14">
        <v>26.276400000000002</v>
      </c>
      <c r="N666" s="28">
        <v>1</v>
      </c>
      <c r="O666" s="11">
        <f t="shared" si="82"/>
        <v>0.87640972933532768</v>
      </c>
      <c r="P666" s="20">
        <f t="shared" si="83"/>
        <v>0.44472963808471283</v>
      </c>
      <c r="Q666" s="20" t="str">
        <f t="shared" si="84"/>
        <v>26-50%</v>
      </c>
      <c r="R666" s="10"/>
      <c r="S666" s="10"/>
      <c r="T666" s="10"/>
      <c r="U666" s="10"/>
    </row>
    <row r="667" spans="1:21" x14ac:dyDescent="0.3">
      <c r="A667" s="6" t="s">
        <v>1687</v>
      </c>
      <c r="B667" s="6" t="s">
        <v>476</v>
      </c>
      <c r="C667" s="6">
        <v>305607015</v>
      </c>
      <c r="D667" s="6">
        <v>7015</v>
      </c>
      <c r="E667" s="6" t="s">
        <v>1364</v>
      </c>
      <c r="F667" s="7">
        <v>4800</v>
      </c>
      <c r="G667" s="10">
        <f t="shared" ref="G667:G672" si="85">+H667/F667</f>
        <v>2.0004166666666667</v>
      </c>
      <c r="H667" s="8">
        <v>9602</v>
      </c>
      <c r="I667" s="8" t="s">
        <v>1683</v>
      </c>
      <c r="J667" s="10">
        <v>1.017247619047619</v>
      </c>
      <c r="K667" s="20">
        <f t="shared" si="80"/>
        <v>0.50851786830124679</v>
      </c>
      <c r="L667" s="10">
        <v>7.6999999999999999E-2</v>
      </c>
      <c r="M667" s="14">
        <v>26.276400000000002</v>
      </c>
      <c r="N667" s="28">
        <v>1</v>
      </c>
      <c r="O667" s="11">
        <f t="shared" si="82"/>
        <v>0.90616904761904782</v>
      </c>
      <c r="P667" s="20">
        <f t="shared" si="83"/>
        <v>0.45299015086142774</v>
      </c>
      <c r="Q667" s="20" t="str">
        <f t="shared" si="84"/>
        <v>26-50%</v>
      </c>
      <c r="R667" s="10"/>
      <c r="S667" s="10"/>
      <c r="T667" s="10"/>
      <c r="U667" s="10"/>
    </row>
    <row r="668" spans="1:21" x14ac:dyDescent="0.3">
      <c r="A668" s="6" t="s">
        <v>1687</v>
      </c>
      <c r="B668" s="6" t="s">
        <v>553</v>
      </c>
      <c r="C668" s="6">
        <v>305607015</v>
      </c>
      <c r="D668" s="6">
        <v>7015</v>
      </c>
      <c r="E668" s="6" t="s">
        <v>1347</v>
      </c>
      <c r="F668" s="7">
        <v>1912</v>
      </c>
      <c r="G668" s="10">
        <f t="shared" si="85"/>
        <v>2.1278661087866109</v>
      </c>
      <c r="H668" s="8">
        <v>4068.4799999999996</v>
      </c>
      <c r="I668" s="8" t="s">
        <v>1683</v>
      </c>
      <c r="J668" s="10">
        <v>1.017247619047619</v>
      </c>
      <c r="K668" s="20">
        <f t="shared" si="80"/>
        <v>0.47805997513052734</v>
      </c>
      <c r="L668" s="10">
        <v>7.6999999999999999E-2</v>
      </c>
      <c r="M668" s="14">
        <v>26.276400000000002</v>
      </c>
      <c r="N668" s="28">
        <v>1</v>
      </c>
      <c r="O668" s="11">
        <f t="shared" si="82"/>
        <v>1.033618489738992</v>
      </c>
      <c r="P668" s="20">
        <f t="shared" si="83"/>
        <v>0.48575353753267869</v>
      </c>
      <c r="Q668" s="20" t="str">
        <f t="shared" si="84"/>
        <v>26-50%</v>
      </c>
      <c r="R668" s="10"/>
      <c r="S668" s="10"/>
      <c r="T668" s="10"/>
      <c r="U668" s="10"/>
    </row>
    <row r="669" spans="1:21" x14ac:dyDescent="0.3">
      <c r="A669" s="6" t="s">
        <v>1687</v>
      </c>
      <c r="B669" s="6" t="s">
        <v>359</v>
      </c>
      <c r="C669" s="6">
        <v>305607015</v>
      </c>
      <c r="D669" s="6">
        <v>7015</v>
      </c>
      <c r="E669" s="6" t="s">
        <v>1308</v>
      </c>
      <c r="F669" s="7">
        <v>12170</v>
      </c>
      <c r="G669" s="10">
        <f t="shared" si="85"/>
        <v>2.1927559572719804</v>
      </c>
      <c r="H669" s="8">
        <v>26685.84</v>
      </c>
      <c r="I669" s="8" t="s">
        <v>1683</v>
      </c>
      <c r="J669" s="10">
        <v>1.017247619047619</v>
      </c>
      <c r="K669" s="20">
        <f t="shared" si="80"/>
        <v>0.46391282881893625</v>
      </c>
      <c r="L669" s="10">
        <v>7.6999999999999999E-2</v>
      </c>
      <c r="M669" s="14">
        <v>26.276400000000002</v>
      </c>
      <c r="N669" s="28">
        <v>1</v>
      </c>
      <c r="O669" s="11">
        <f t="shared" si="82"/>
        <v>1.0985083382243614</v>
      </c>
      <c r="P669" s="20">
        <f t="shared" si="83"/>
        <v>0.50097154431677915</v>
      </c>
      <c r="Q669" s="20" t="s">
        <v>1679</v>
      </c>
      <c r="R669" s="10"/>
      <c r="S669" s="10"/>
      <c r="T669" s="10"/>
      <c r="U669" s="10"/>
    </row>
    <row r="670" spans="1:21" x14ac:dyDescent="0.3">
      <c r="A670" s="6" t="s">
        <v>1687</v>
      </c>
      <c r="B670" s="6" t="s">
        <v>154</v>
      </c>
      <c r="C670" s="6">
        <v>305607015</v>
      </c>
      <c r="D670" s="6">
        <v>7015</v>
      </c>
      <c r="E670" s="6" t="s">
        <v>1171</v>
      </c>
      <c r="F670" s="7">
        <v>102</v>
      </c>
      <c r="G670" s="10">
        <f t="shared" si="85"/>
        <v>4.7700000000000005</v>
      </c>
      <c r="H670" s="8">
        <v>486.54</v>
      </c>
      <c r="I670" s="8" t="s">
        <v>1683</v>
      </c>
      <c r="J670" s="10">
        <v>1.017247619047619</v>
      </c>
      <c r="K670" s="20">
        <f t="shared" si="80"/>
        <v>0.21325945891983625</v>
      </c>
      <c r="L670" s="10">
        <v>7.6999999999999999E-2</v>
      </c>
      <c r="M670" s="14">
        <v>26.276400000000002</v>
      </c>
      <c r="N670" s="28">
        <v>1</v>
      </c>
      <c r="O670" s="11">
        <f t="shared" si="82"/>
        <v>3.6757523809523818</v>
      </c>
      <c r="P670" s="20">
        <f t="shared" si="83"/>
        <v>0.77059798342817221</v>
      </c>
      <c r="Q670" s="20" t="str">
        <f t="shared" si="84"/>
        <v xml:space="preserve"> GM maagiore 50%</v>
      </c>
      <c r="R670" s="10"/>
      <c r="S670" s="10"/>
      <c r="T670" s="10"/>
      <c r="U670" s="10"/>
    </row>
    <row r="671" spans="1:21" x14ac:dyDescent="0.3">
      <c r="A671" s="6" t="s">
        <v>1687</v>
      </c>
      <c r="B671" s="6" t="s">
        <v>155</v>
      </c>
      <c r="C671" s="6">
        <v>305607015</v>
      </c>
      <c r="D671" s="6">
        <v>7015</v>
      </c>
      <c r="E671" s="6" t="s">
        <v>1172</v>
      </c>
      <c r="F671" s="7">
        <v>503</v>
      </c>
      <c r="G671" s="10">
        <f t="shared" si="85"/>
        <v>4.8001590457256462</v>
      </c>
      <c r="H671" s="8">
        <v>2414.48</v>
      </c>
      <c r="I671" s="8" t="s">
        <v>1683</v>
      </c>
      <c r="J671" s="10">
        <v>1.017247619047619</v>
      </c>
      <c r="K671" s="20">
        <f t="shared" si="80"/>
        <v>0.21191956544719873</v>
      </c>
      <c r="L671" s="10">
        <v>7.6999999999999999E-2</v>
      </c>
      <c r="M671" s="14">
        <v>26.276400000000002</v>
      </c>
      <c r="N671" s="28">
        <v>1</v>
      </c>
      <c r="O671" s="11">
        <f t="shared" si="82"/>
        <v>3.7059114266780275</v>
      </c>
      <c r="P671" s="20">
        <f t="shared" si="83"/>
        <v>0.77203929940154725</v>
      </c>
      <c r="Q671" s="20" t="str">
        <f t="shared" si="84"/>
        <v xml:space="preserve"> GM maagiore 50%</v>
      </c>
      <c r="R671" s="10"/>
      <c r="S671" s="10"/>
      <c r="T671" s="10"/>
      <c r="U671" s="10"/>
    </row>
    <row r="672" spans="1:21" x14ac:dyDescent="0.3">
      <c r="A672" s="6" t="s">
        <v>1687</v>
      </c>
      <c r="B672" s="6" t="s">
        <v>887</v>
      </c>
      <c r="C672" s="6">
        <v>305607015</v>
      </c>
      <c r="D672" s="6">
        <v>7015</v>
      </c>
      <c r="E672" s="6" t="s">
        <v>1577</v>
      </c>
      <c r="F672" s="7">
        <v>27</v>
      </c>
      <c r="G672" s="10">
        <f t="shared" si="85"/>
        <v>13.117777777777777</v>
      </c>
      <c r="H672" s="8">
        <v>354.17999999999995</v>
      </c>
      <c r="I672" s="8" t="s">
        <v>1683</v>
      </c>
      <c r="J672" s="10">
        <v>1.017247619047619</v>
      </c>
      <c r="K672" s="20">
        <f t="shared" si="80"/>
        <v>7.7547252002613684E-2</v>
      </c>
      <c r="L672" s="10">
        <v>7.6999999999999999E-2</v>
      </c>
      <c r="M672" s="14">
        <v>26.276400000000002</v>
      </c>
      <c r="N672" s="28">
        <v>1</v>
      </c>
      <c r="O672" s="11">
        <f t="shared" si="82"/>
        <v>12.023530158730157</v>
      </c>
      <c r="P672" s="20">
        <f t="shared" si="83"/>
        <v>0.91658285133467243</v>
      </c>
      <c r="Q672" s="20" t="str">
        <f t="shared" si="84"/>
        <v xml:space="preserve"> GM maagiore 50%</v>
      </c>
      <c r="R672" s="10"/>
      <c r="S672" s="10"/>
      <c r="T672" s="10"/>
      <c r="U672" s="10"/>
    </row>
    <row r="673" spans="1:21" x14ac:dyDescent="0.3">
      <c r="A673" s="6" t="s">
        <v>1687</v>
      </c>
      <c r="B673" s="6" t="s">
        <v>49</v>
      </c>
      <c r="C673" s="6">
        <v>305607016</v>
      </c>
      <c r="D673" s="6">
        <v>7016</v>
      </c>
      <c r="E673" s="6" t="s">
        <v>1111</v>
      </c>
      <c r="F673" s="7">
        <v>183600</v>
      </c>
      <c r="G673" s="10">
        <v>2.8599999999999954</v>
      </c>
      <c r="H673" s="8">
        <v>525095.99999999919</v>
      </c>
      <c r="I673" s="8" t="s">
        <v>1683</v>
      </c>
      <c r="J673" s="10">
        <v>1.4694666666666665</v>
      </c>
      <c r="K673" s="20">
        <f t="shared" si="80"/>
        <v>0.51379953379953447</v>
      </c>
      <c r="L673" s="10">
        <v>8.022E-2</v>
      </c>
      <c r="M673" s="14">
        <v>26.276400000000002</v>
      </c>
      <c r="N673" s="28">
        <v>1</v>
      </c>
      <c r="O673" s="11">
        <f t="shared" si="82"/>
        <v>1.310313333333329</v>
      </c>
      <c r="P673" s="20">
        <f t="shared" si="83"/>
        <v>0.45815151515151437</v>
      </c>
      <c r="Q673" s="20" t="str">
        <f t="shared" si="84"/>
        <v>26-50%</v>
      </c>
      <c r="R673" s="10"/>
      <c r="S673" s="10"/>
      <c r="T673" s="10"/>
      <c r="U673" s="10"/>
    </row>
    <row r="674" spans="1:21" x14ac:dyDescent="0.3">
      <c r="A674" s="6" t="s">
        <v>1687</v>
      </c>
      <c r="B674" s="6" t="s">
        <v>58</v>
      </c>
      <c r="C674" s="6">
        <v>305607016</v>
      </c>
      <c r="D674" s="6">
        <v>7016</v>
      </c>
      <c r="E674" s="6" t="s">
        <v>1117</v>
      </c>
      <c r="F674" s="7">
        <v>172368</v>
      </c>
      <c r="G674" s="10">
        <v>2.6700000000000026</v>
      </c>
      <c r="H674" s="8">
        <v>460222.56000000046</v>
      </c>
      <c r="I674" s="8" t="s">
        <v>1683</v>
      </c>
      <c r="J674" s="10">
        <v>1.6676190476190476</v>
      </c>
      <c r="K674" s="20">
        <f t="shared" si="80"/>
        <v>0.62457642232923061</v>
      </c>
      <c r="L674" s="10">
        <v>9.8000000000000004E-2</v>
      </c>
      <c r="M674" s="14">
        <v>26.276400000000002</v>
      </c>
      <c r="N674" s="28">
        <v>1</v>
      </c>
      <c r="O674" s="11">
        <f t="shared" si="82"/>
        <v>0.90438095238095506</v>
      </c>
      <c r="P674" s="20">
        <f t="shared" si="83"/>
        <v>0.3387194578205821</v>
      </c>
      <c r="Q674" s="20" t="str">
        <f t="shared" si="84"/>
        <v>26-50%</v>
      </c>
      <c r="R674" s="10"/>
      <c r="S674" s="10"/>
      <c r="T674" s="10"/>
      <c r="U674" s="10"/>
    </row>
    <row r="675" spans="1:21" x14ac:dyDescent="0.3">
      <c r="A675" s="6" t="s">
        <v>1687</v>
      </c>
      <c r="B675" s="6" t="s">
        <v>58</v>
      </c>
      <c r="C675" s="6">
        <v>305607016</v>
      </c>
      <c r="D675" s="6">
        <v>7016</v>
      </c>
      <c r="E675" s="6" t="s">
        <v>1117</v>
      </c>
      <c r="F675" s="7">
        <v>131093</v>
      </c>
      <c r="G675" s="10">
        <v>3.079564202512723</v>
      </c>
      <c r="H675" s="8">
        <v>403709.31000000041</v>
      </c>
      <c r="I675" s="8" t="s">
        <v>1683</v>
      </c>
      <c r="J675" s="10">
        <v>1.6676190476190476</v>
      </c>
      <c r="K675" s="20">
        <f t="shared" si="80"/>
        <v>0.54151137562203744</v>
      </c>
      <c r="L675" s="10">
        <v>9.8000000000000004E-2</v>
      </c>
      <c r="M675" s="14">
        <v>26.276400000000002</v>
      </c>
      <c r="N675" s="28">
        <v>1</v>
      </c>
      <c r="O675" s="11">
        <f t="shared" si="82"/>
        <v>1.3139451548936754</v>
      </c>
      <c r="P675" s="20">
        <f t="shared" si="83"/>
        <v>0.42666593988252688</v>
      </c>
      <c r="Q675" s="20" t="str">
        <f t="shared" si="84"/>
        <v>26-50%</v>
      </c>
      <c r="R675" s="10"/>
      <c r="S675" s="10"/>
      <c r="T675" s="10"/>
      <c r="U675" s="10"/>
    </row>
    <row r="676" spans="1:21" x14ac:dyDescent="0.3">
      <c r="A676" s="6" t="s">
        <v>1687</v>
      </c>
      <c r="B676" s="6" t="s">
        <v>69</v>
      </c>
      <c r="C676" s="6">
        <v>305607016</v>
      </c>
      <c r="D676" s="6">
        <v>7016</v>
      </c>
      <c r="E676" s="6" t="s">
        <v>1111</v>
      </c>
      <c r="F676" s="7">
        <v>112104</v>
      </c>
      <c r="G676" s="10">
        <v>2.8599999999999994</v>
      </c>
      <c r="H676" s="8">
        <v>320617.43999999994</v>
      </c>
      <c r="I676" s="8" t="s">
        <v>1683</v>
      </c>
      <c r="J676" s="10">
        <v>1.4694666666666663</v>
      </c>
      <c r="K676" s="20">
        <f t="shared" si="80"/>
        <v>0.5137995337995338</v>
      </c>
      <c r="L676" s="10">
        <v>8.022E-2</v>
      </c>
      <c r="M676" s="14">
        <v>26.276400000000002</v>
      </c>
      <c r="N676" s="28">
        <v>1</v>
      </c>
      <c r="O676" s="11">
        <f t="shared" si="82"/>
        <v>1.3103133333333332</v>
      </c>
      <c r="P676" s="20">
        <f t="shared" si="83"/>
        <v>0.4581515151515152</v>
      </c>
      <c r="Q676" s="20" t="str">
        <f t="shared" si="84"/>
        <v>26-50%</v>
      </c>
      <c r="R676" s="10"/>
      <c r="S676" s="10"/>
      <c r="T676" s="10"/>
      <c r="U676" s="10"/>
    </row>
    <row r="677" spans="1:21" x14ac:dyDescent="0.3">
      <c r="A677" s="6" t="s">
        <v>1687</v>
      </c>
      <c r="B677" s="6" t="s">
        <v>84</v>
      </c>
      <c r="C677" s="6">
        <v>305607016</v>
      </c>
      <c r="D677" s="6">
        <v>7016</v>
      </c>
      <c r="E677" s="6" t="s">
        <v>1117</v>
      </c>
      <c r="F677" s="7">
        <v>105840</v>
      </c>
      <c r="G677" s="10">
        <v>2.6700000000000021</v>
      </c>
      <c r="H677" s="8">
        <v>282592.80000000022</v>
      </c>
      <c r="I677" s="8" t="s">
        <v>1683</v>
      </c>
      <c r="J677" s="10">
        <v>1.6676190476190476</v>
      </c>
      <c r="K677" s="20">
        <f t="shared" si="80"/>
        <v>0.62457642232923083</v>
      </c>
      <c r="L677" s="10">
        <v>9.8000000000000004E-2</v>
      </c>
      <c r="M677" s="14">
        <v>26.276400000000002</v>
      </c>
      <c r="N677" s="28">
        <v>1</v>
      </c>
      <c r="O677" s="11">
        <f t="shared" si="82"/>
        <v>0.90438095238095462</v>
      </c>
      <c r="P677" s="20">
        <f t="shared" si="83"/>
        <v>0.33871945782058199</v>
      </c>
      <c r="Q677" s="20" t="str">
        <f t="shared" si="84"/>
        <v>26-50%</v>
      </c>
      <c r="R677" s="10"/>
      <c r="S677" s="10"/>
      <c r="T677" s="10"/>
      <c r="U677" s="10"/>
    </row>
    <row r="678" spans="1:21" x14ac:dyDescent="0.3">
      <c r="A678" s="6" t="s">
        <v>1687</v>
      </c>
      <c r="B678" s="6" t="s">
        <v>84</v>
      </c>
      <c r="C678" s="6">
        <v>305607016</v>
      </c>
      <c r="D678" s="6">
        <v>7016</v>
      </c>
      <c r="E678" s="6" t="s">
        <v>1117</v>
      </c>
      <c r="F678" s="7">
        <v>64800</v>
      </c>
      <c r="G678" s="10">
        <v>2.870000000000001</v>
      </c>
      <c r="H678" s="8">
        <v>185976.00000000006</v>
      </c>
      <c r="I678" s="8" t="s">
        <v>1683</v>
      </c>
      <c r="J678" s="10">
        <v>1.6676190476190476</v>
      </c>
      <c r="K678" s="20">
        <f t="shared" si="80"/>
        <v>0.58105193296830904</v>
      </c>
      <c r="L678" s="10">
        <v>9.8000000000000004E-2</v>
      </c>
      <c r="M678" s="14">
        <v>26.276400000000002</v>
      </c>
      <c r="N678" s="28">
        <v>1</v>
      </c>
      <c r="O678" s="11">
        <f t="shared" si="82"/>
        <v>1.1043809523809534</v>
      </c>
      <c r="P678" s="20">
        <f t="shared" si="83"/>
        <v>0.3848017255682763</v>
      </c>
      <c r="Q678" s="20" t="str">
        <f t="shared" si="84"/>
        <v>26-50%</v>
      </c>
      <c r="R678" s="10"/>
      <c r="S678" s="10"/>
      <c r="T678" s="10"/>
      <c r="U678" s="10"/>
    </row>
    <row r="679" spans="1:21" x14ac:dyDescent="0.3">
      <c r="A679" s="6" t="s">
        <v>1687</v>
      </c>
      <c r="B679" s="6" t="s">
        <v>182</v>
      </c>
      <c r="C679" s="6">
        <v>305607016</v>
      </c>
      <c r="D679" s="6">
        <v>7016</v>
      </c>
      <c r="E679" s="6" t="s">
        <v>1111</v>
      </c>
      <c r="F679" s="7">
        <v>33480</v>
      </c>
      <c r="G679" s="10">
        <v>2.8599999999999945</v>
      </c>
      <c r="H679" s="8">
        <v>95752.799999999814</v>
      </c>
      <c r="I679" s="8" t="s">
        <v>1683</v>
      </c>
      <c r="J679" s="10">
        <v>1.4694666666666665</v>
      </c>
      <c r="K679" s="20">
        <f t="shared" si="80"/>
        <v>0.51379953379953469</v>
      </c>
      <c r="L679" s="10">
        <v>8.022E-2</v>
      </c>
      <c r="M679" s="14">
        <v>26.276400000000002</v>
      </c>
      <c r="N679" s="28">
        <v>1</v>
      </c>
      <c r="O679" s="11">
        <f t="shared" si="82"/>
        <v>1.3103133333333281</v>
      </c>
      <c r="P679" s="20">
        <f t="shared" si="83"/>
        <v>0.4581515151515142</v>
      </c>
      <c r="Q679" s="20" t="str">
        <f t="shared" si="84"/>
        <v>26-50%</v>
      </c>
      <c r="R679" s="10"/>
      <c r="S679" s="10"/>
      <c r="T679" s="10"/>
      <c r="U679" s="10"/>
    </row>
    <row r="680" spans="1:21" x14ac:dyDescent="0.3">
      <c r="A680" s="6" t="s">
        <v>1687</v>
      </c>
      <c r="B680" s="6" t="s">
        <v>812</v>
      </c>
      <c r="C680" s="6">
        <v>305607016</v>
      </c>
      <c r="D680" s="6">
        <v>7016</v>
      </c>
      <c r="E680" s="6" t="s">
        <v>1432</v>
      </c>
      <c r="F680" s="7">
        <v>216</v>
      </c>
      <c r="G680" s="10">
        <f t="shared" ref="G680:G695" si="86">+H680/F680</f>
        <v>2.3812962962962962</v>
      </c>
      <c r="H680" s="8">
        <v>514.36</v>
      </c>
      <c r="I680" s="8" t="s">
        <v>1683</v>
      </c>
      <c r="J680" s="10">
        <v>1.4694666666666665</v>
      </c>
      <c r="K680" s="20">
        <f t="shared" si="80"/>
        <v>0.61708686523057776</v>
      </c>
      <c r="L680" s="10">
        <v>8.022E-2</v>
      </c>
      <c r="M680" s="14">
        <v>26.276400000000002</v>
      </c>
      <c r="N680" s="28">
        <v>1</v>
      </c>
      <c r="O680" s="11">
        <f t="shared" si="82"/>
        <v>0.83160962962962981</v>
      </c>
      <c r="P680" s="20">
        <f t="shared" si="83"/>
        <v>0.3492256007465589</v>
      </c>
      <c r="Q680" s="20" t="str">
        <f t="shared" si="84"/>
        <v>26-50%</v>
      </c>
      <c r="R680" s="10"/>
      <c r="S680" s="10"/>
      <c r="T680" s="10"/>
      <c r="U680" s="10"/>
    </row>
    <row r="681" spans="1:21" x14ac:dyDescent="0.3">
      <c r="A681" s="6" t="s">
        <v>1687</v>
      </c>
      <c r="B681" s="6" t="s">
        <v>842</v>
      </c>
      <c r="C681" s="6">
        <v>305607016</v>
      </c>
      <c r="D681" s="6">
        <v>7016</v>
      </c>
      <c r="E681" s="6" t="s">
        <v>1555</v>
      </c>
      <c r="F681" s="7">
        <v>106</v>
      </c>
      <c r="G681" s="10">
        <f t="shared" si="86"/>
        <v>8.3966981132075471</v>
      </c>
      <c r="H681" s="8">
        <v>890.05</v>
      </c>
      <c r="I681" s="8" t="s">
        <v>1683</v>
      </c>
      <c r="J681" s="10">
        <v>1.6676190476190476</v>
      </c>
      <c r="K681" s="20">
        <f t="shared" si="80"/>
        <v>0.19860414476447283</v>
      </c>
      <c r="L681" s="10">
        <v>9.8000000000000004E-2</v>
      </c>
      <c r="M681" s="14">
        <v>26.276400000000002</v>
      </c>
      <c r="N681" s="28">
        <v>1</v>
      </c>
      <c r="O681" s="11">
        <f t="shared" si="82"/>
        <v>6.6310790655884997</v>
      </c>
      <c r="P681" s="20">
        <f t="shared" si="83"/>
        <v>0.78972460081161844</v>
      </c>
      <c r="Q681" s="20" t="str">
        <f t="shared" si="84"/>
        <v xml:space="preserve"> GM maagiore 50%</v>
      </c>
      <c r="R681" s="10"/>
      <c r="S681" s="10"/>
      <c r="T681" s="10"/>
      <c r="U681" s="10"/>
    </row>
    <row r="682" spans="1:21" x14ac:dyDescent="0.3">
      <c r="A682" s="6" t="s">
        <v>1687</v>
      </c>
      <c r="B682" s="6" t="s">
        <v>810</v>
      </c>
      <c r="C682" s="6">
        <v>305607016</v>
      </c>
      <c r="D682" s="6">
        <v>7016</v>
      </c>
      <c r="E682" s="6" t="s">
        <v>1524</v>
      </c>
      <c r="F682" s="7">
        <v>216</v>
      </c>
      <c r="G682" s="10">
        <f t="shared" si="86"/>
        <v>2.3892592592592594</v>
      </c>
      <c r="H682" s="8">
        <v>516.08000000000004</v>
      </c>
      <c r="I682" s="8" t="s">
        <v>1683</v>
      </c>
      <c r="J682" s="10">
        <v>1.4694666666666665</v>
      </c>
      <c r="K682" s="20">
        <f t="shared" si="80"/>
        <v>0.61503022787164774</v>
      </c>
      <c r="L682" s="10">
        <v>8.022E-2</v>
      </c>
      <c r="M682" s="14">
        <v>26.276400000000002</v>
      </c>
      <c r="N682" s="28">
        <v>1</v>
      </c>
      <c r="O682" s="11">
        <f t="shared" si="82"/>
        <v>0.83957259259259298</v>
      </c>
      <c r="P682" s="20">
        <f t="shared" si="83"/>
        <v>0.35139451247868564</v>
      </c>
      <c r="Q682" s="20" t="str">
        <f t="shared" si="84"/>
        <v>26-50%</v>
      </c>
      <c r="R682" s="10"/>
      <c r="S682" s="10"/>
      <c r="T682" s="10"/>
      <c r="U682" s="10"/>
    </row>
    <row r="683" spans="1:21" x14ac:dyDescent="0.3">
      <c r="A683" s="6" t="s">
        <v>1687</v>
      </c>
      <c r="B683" s="6" t="s">
        <v>712</v>
      </c>
      <c r="C683" s="6">
        <v>305607016</v>
      </c>
      <c r="D683" s="6">
        <v>7016</v>
      </c>
      <c r="E683" s="6" t="s">
        <v>1484</v>
      </c>
      <c r="F683" s="7">
        <v>432</v>
      </c>
      <c r="G683" s="10">
        <f t="shared" si="86"/>
        <v>2.3676620370370371</v>
      </c>
      <c r="H683" s="8">
        <v>1022.83</v>
      </c>
      <c r="I683" s="8" t="s">
        <v>1683</v>
      </c>
      <c r="J683" s="10">
        <v>1.4694666666666665</v>
      </c>
      <c r="K683" s="20">
        <f t="shared" si="80"/>
        <v>0.62064038012181877</v>
      </c>
      <c r="L683" s="10">
        <v>8.022E-2</v>
      </c>
      <c r="M683" s="14">
        <v>26.276400000000002</v>
      </c>
      <c r="N683" s="28">
        <v>1</v>
      </c>
      <c r="O683" s="11">
        <f t="shared" si="82"/>
        <v>0.81797537037037071</v>
      </c>
      <c r="P683" s="20">
        <f t="shared" si="83"/>
        <v>0.34547809508911564</v>
      </c>
      <c r="Q683" s="20" t="str">
        <f t="shared" si="84"/>
        <v>26-50%</v>
      </c>
      <c r="R683" s="10"/>
      <c r="S683" s="10"/>
      <c r="T683" s="10"/>
      <c r="U683" s="10"/>
    </row>
    <row r="684" spans="1:21" x14ac:dyDescent="0.3">
      <c r="A684" s="6" t="s">
        <v>1687</v>
      </c>
      <c r="B684" s="6" t="s">
        <v>290</v>
      </c>
      <c r="C684" s="6">
        <v>305607016</v>
      </c>
      <c r="D684" s="6">
        <v>7016</v>
      </c>
      <c r="E684" s="6" t="s">
        <v>1111</v>
      </c>
      <c r="F684" s="7">
        <v>15120</v>
      </c>
      <c r="G684" s="10">
        <f t="shared" si="86"/>
        <v>2.86</v>
      </c>
      <c r="H684" s="8">
        <v>43243.199999999997</v>
      </c>
      <c r="I684" s="8" t="s">
        <v>1683</v>
      </c>
      <c r="J684" s="10">
        <v>1.4694666666666665</v>
      </c>
      <c r="K684" s="20">
        <f t="shared" si="80"/>
        <v>0.51379953379953369</v>
      </c>
      <c r="L684" s="10">
        <v>8.022E-2</v>
      </c>
      <c r="M684" s="14">
        <v>26.276400000000002</v>
      </c>
      <c r="N684" s="28">
        <v>1</v>
      </c>
      <c r="O684" s="11">
        <f t="shared" si="82"/>
        <v>1.3103133333333334</v>
      </c>
      <c r="P684" s="20">
        <f t="shared" si="83"/>
        <v>0.4581515151515152</v>
      </c>
      <c r="Q684" s="20" t="str">
        <f t="shared" si="84"/>
        <v>26-50%</v>
      </c>
      <c r="R684" s="10"/>
      <c r="S684" s="10"/>
      <c r="T684" s="10"/>
      <c r="U684" s="10"/>
    </row>
    <row r="685" spans="1:21" x14ac:dyDescent="0.3">
      <c r="A685" s="6" t="s">
        <v>1687</v>
      </c>
      <c r="B685" s="6" t="s">
        <v>338</v>
      </c>
      <c r="C685" s="6">
        <v>305607016</v>
      </c>
      <c r="D685" s="6">
        <v>7016</v>
      </c>
      <c r="E685" s="6" t="s">
        <v>1117</v>
      </c>
      <c r="F685" s="7">
        <v>12851</v>
      </c>
      <c r="G685" s="10">
        <f t="shared" si="86"/>
        <v>2.7164687572951518</v>
      </c>
      <c r="H685" s="8">
        <v>34909.339999999997</v>
      </c>
      <c r="I685" s="8" t="s">
        <v>1683</v>
      </c>
      <c r="J685" s="10">
        <v>1.6676190476190476</v>
      </c>
      <c r="K685" s="20">
        <f t="shared" si="80"/>
        <v>0.61389222428588974</v>
      </c>
      <c r="L685" s="10">
        <v>9.8000000000000004E-2</v>
      </c>
      <c r="M685" s="14">
        <v>26.276400000000002</v>
      </c>
      <c r="N685" s="28">
        <v>1</v>
      </c>
      <c r="O685" s="11">
        <f t="shared" si="82"/>
        <v>0.95084970967610427</v>
      </c>
      <c r="P685" s="20">
        <f t="shared" si="83"/>
        <v>0.35003152792483666</v>
      </c>
      <c r="Q685" s="20" t="str">
        <f t="shared" si="84"/>
        <v>26-50%</v>
      </c>
      <c r="R685" s="10"/>
      <c r="S685" s="10"/>
      <c r="T685" s="10"/>
      <c r="U685" s="10"/>
    </row>
    <row r="686" spans="1:21" x14ac:dyDescent="0.3">
      <c r="A686" s="6" t="s">
        <v>1687</v>
      </c>
      <c r="B686" s="6" t="s">
        <v>69</v>
      </c>
      <c r="C686" s="6">
        <v>305607016</v>
      </c>
      <c r="D686" s="6">
        <v>7016</v>
      </c>
      <c r="E686" s="6" t="s">
        <v>1111</v>
      </c>
      <c r="F686" s="7">
        <v>27864</v>
      </c>
      <c r="G686" s="10">
        <f t="shared" si="86"/>
        <v>2.8599999999999981</v>
      </c>
      <c r="H686" s="8">
        <v>79691.03999999995</v>
      </c>
      <c r="I686" s="8" t="s">
        <v>1683</v>
      </c>
      <c r="J686" s="10">
        <v>1.6676190476190476</v>
      </c>
      <c r="K686" s="20">
        <f t="shared" si="80"/>
        <v>0.58308358308358343</v>
      </c>
      <c r="L686" s="10">
        <v>9.8000000000000004E-2</v>
      </c>
      <c r="M686" s="14">
        <v>26.276400000000002</v>
      </c>
      <c r="N686" s="28">
        <v>1</v>
      </c>
      <c r="O686" s="11">
        <f t="shared" si="82"/>
        <v>1.0943809523809505</v>
      </c>
      <c r="P686" s="20">
        <f t="shared" si="83"/>
        <v>0.38265068265068225</v>
      </c>
      <c r="Q686" s="20" t="str">
        <f t="shared" si="84"/>
        <v>26-50%</v>
      </c>
      <c r="R686" s="10"/>
      <c r="S686" s="10"/>
      <c r="T686" s="10"/>
      <c r="U686" s="10"/>
    </row>
    <row r="687" spans="1:21" x14ac:dyDescent="0.3">
      <c r="A687" s="6" t="s">
        <v>1687</v>
      </c>
      <c r="B687" s="6" t="s">
        <v>84</v>
      </c>
      <c r="C687" s="6">
        <v>305607016</v>
      </c>
      <c r="D687" s="6">
        <v>7016</v>
      </c>
      <c r="E687" s="6" t="s">
        <v>1117</v>
      </c>
      <c r="F687" s="7">
        <v>46224</v>
      </c>
      <c r="G687" s="10">
        <f t="shared" si="86"/>
        <v>2.5009345794392539</v>
      </c>
      <c r="H687" s="8">
        <v>115603.20000000007</v>
      </c>
      <c r="I687" s="8" t="s">
        <v>1683</v>
      </c>
      <c r="J687" s="10">
        <v>1.6676190476190476</v>
      </c>
      <c r="K687" s="20">
        <f t="shared" si="80"/>
        <v>0.66679834863691323</v>
      </c>
      <c r="L687" s="10">
        <v>9.8000000000000004E-2</v>
      </c>
      <c r="M687" s="14">
        <v>26.276400000000002</v>
      </c>
      <c r="N687" s="28">
        <v>1</v>
      </c>
      <c r="O687" s="11">
        <f t="shared" si="82"/>
        <v>0.73531553182020637</v>
      </c>
      <c r="P687" s="20">
        <f t="shared" si="83"/>
        <v>0.29401630009253377</v>
      </c>
      <c r="Q687" s="20" t="str">
        <f t="shared" si="84"/>
        <v>26-50%</v>
      </c>
      <c r="R687" s="10"/>
      <c r="S687" s="10"/>
      <c r="T687" s="10"/>
      <c r="U687" s="10"/>
    </row>
    <row r="688" spans="1:21" x14ac:dyDescent="0.3">
      <c r="A688" s="6" t="s">
        <v>1687</v>
      </c>
      <c r="B688" s="6" t="s">
        <v>577</v>
      </c>
      <c r="C688" s="6">
        <v>305607016</v>
      </c>
      <c r="D688" s="6">
        <v>7016</v>
      </c>
      <c r="E688" s="6" t="s">
        <v>1407</v>
      </c>
      <c r="F688" s="7">
        <v>1136</v>
      </c>
      <c r="G688" s="10">
        <f t="shared" si="86"/>
        <v>3.6688028169014086</v>
      </c>
      <c r="H688" s="8">
        <v>4167.76</v>
      </c>
      <c r="I688" s="8" t="s">
        <v>1683</v>
      </c>
      <c r="J688" s="10">
        <v>1.49</v>
      </c>
      <c r="K688" s="20">
        <f t="shared" si="80"/>
        <v>0.40612703226673319</v>
      </c>
      <c r="L688" s="10">
        <v>8.022E-2</v>
      </c>
      <c r="M688" s="14">
        <v>26.276400000000002</v>
      </c>
      <c r="N688" s="28">
        <v>1</v>
      </c>
      <c r="O688" s="11">
        <f t="shared" si="82"/>
        <v>2.0985828169014087</v>
      </c>
      <c r="P688" s="20">
        <f t="shared" si="83"/>
        <v>0.57200752442559077</v>
      </c>
      <c r="Q688" s="20" t="str">
        <f t="shared" si="84"/>
        <v xml:space="preserve"> GM maagiore 50%</v>
      </c>
      <c r="R688" s="10"/>
      <c r="S688" s="10"/>
      <c r="T688" s="10"/>
      <c r="U688" s="10"/>
    </row>
    <row r="689" spans="1:21" x14ac:dyDescent="0.3">
      <c r="A689" s="6" t="s">
        <v>1687</v>
      </c>
      <c r="B689" s="6" t="s">
        <v>809</v>
      </c>
      <c r="C689" s="6">
        <v>305607016</v>
      </c>
      <c r="D689" s="6">
        <v>7016</v>
      </c>
      <c r="E689" s="6" t="s">
        <v>1524</v>
      </c>
      <c r="F689" s="7">
        <v>216</v>
      </c>
      <c r="G689" s="10">
        <f t="shared" si="86"/>
        <v>2.3892592592592594</v>
      </c>
      <c r="H689" s="8">
        <v>516.08000000000004</v>
      </c>
      <c r="I689" s="8" t="s">
        <v>1683</v>
      </c>
      <c r="J689" s="10">
        <v>1.4694666666666665</v>
      </c>
      <c r="K689" s="20">
        <f t="shared" si="80"/>
        <v>0.61503022787164774</v>
      </c>
      <c r="L689" s="10">
        <v>8.022E-2</v>
      </c>
      <c r="M689" s="14">
        <v>26.276400000000002</v>
      </c>
      <c r="N689" s="28">
        <v>1</v>
      </c>
      <c r="O689" s="11">
        <f t="shared" si="82"/>
        <v>0.83957259259259298</v>
      </c>
      <c r="P689" s="20">
        <f t="shared" si="83"/>
        <v>0.35139451247868564</v>
      </c>
      <c r="Q689" s="20" t="str">
        <f t="shared" si="84"/>
        <v>26-50%</v>
      </c>
      <c r="R689" s="10"/>
      <c r="S689" s="10"/>
      <c r="T689" s="10"/>
      <c r="U689" s="10"/>
    </row>
    <row r="690" spans="1:21" x14ac:dyDescent="0.3">
      <c r="A690" s="6" t="s">
        <v>1687</v>
      </c>
      <c r="B690" s="6" t="s">
        <v>996</v>
      </c>
      <c r="C690" s="6">
        <v>305607016</v>
      </c>
      <c r="D690" s="6">
        <v>7016</v>
      </c>
      <c r="E690" s="6" t="s">
        <v>1484</v>
      </c>
      <c r="F690" s="7">
        <v>42</v>
      </c>
      <c r="G690" s="10">
        <f t="shared" si="86"/>
        <v>2.4076190476190478</v>
      </c>
      <c r="H690" s="8">
        <v>101.12</v>
      </c>
      <c r="I690" s="8" t="s">
        <v>1683</v>
      </c>
      <c r="J690" s="10">
        <v>1.4694666666666665</v>
      </c>
      <c r="K690" s="20">
        <f t="shared" si="80"/>
        <v>0.61034018987341765</v>
      </c>
      <c r="L690" s="10">
        <v>8.022E-2</v>
      </c>
      <c r="M690" s="14">
        <v>26.276400000000002</v>
      </c>
      <c r="N690" s="28">
        <v>1</v>
      </c>
      <c r="O690" s="11">
        <f t="shared" si="82"/>
        <v>0.85793238095238133</v>
      </c>
      <c r="P690" s="20">
        <f t="shared" si="83"/>
        <v>0.35634058544303809</v>
      </c>
      <c r="Q690" s="20" t="str">
        <f t="shared" si="84"/>
        <v>26-50%</v>
      </c>
      <c r="R690" s="10"/>
      <c r="S690" s="10"/>
      <c r="T690" s="10"/>
      <c r="U690" s="10"/>
    </row>
    <row r="691" spans="1:21" x14ac:dyDescent="0.3">
      <c r="A691" s="6" t="s">
        <v>1687</v>
      </c>
      <c r="B691" s="6" t="s">
        <v>182</v>
      </c>
      <c r="C691" s="6">
        <v>305607016</v>
      </c>
      <c r="D691" s="6">
        <v>7016</v>
      </c>
      <c r="E691" s="6" t="s">
        <v>1111</v>
      </c>
      <c r="F691" s="7">
        <v>216</v>
      </c>
      <c r="G691" s="10">
        <f t="shared" si="86"/>
        <v>3.6624537037037039</v>
      </c>
      <c r="H691" s="8">
        <v>791.09</v>
      </c>
      <c r="I691" s="8" t="s">
        <v>1683</v>
      </c>
      <c r="J691" s="10">
        <v>1.49</v>
      </c>
      <c r="K691" s="20">
        <f t="shared" si="80"/>
        <v>0.40683108116649175</v>
      </c>
      <c r="L691" s="10">
        <v>8.022E-2</v>
      </c>
      <c r="M691" s="14">
        <v>26.276400000000002</v>
      </c>
      <c r="N691" s="28">
        <v>1</v>
      </c>
      <c r="O691" s="11">
        <f t="shared" si="82"/>
        <v>2.092233703703704</v>
      </c>
      <c r="P691" s="20">
        <f t="shared" si="83"/>
        <v>0.57126557028909486</v>
      </c>
      <c r="Q691" s="20" t="str">
        <f t="shared" si="84"/>
        <v xml:space="preserve"> GM maagiore 50%</v>
      </c>
      <c r="R691" s="10"/>
      <c r="S691" s="10"/>
      <c r="T691" s="10"/>
      <c r="U691" s="10"/>
    </row>
    <row r="692" spans="1:21" x14ac:dyDescent="0.3">
      <c r="A692" s="6" t="s">
        <v>1687</v>
      </c>
      <c r="B692" s="6" t="s">
        <v>291</v>
      </c>
      <c r="C692" s="6">
        <v>305607016</v>
      </c>
      <c r="D692" s="6">
        <v>7016</v>
      </c>
      <c r="E692" s="6" t="s">
        <v>1117</v>
      </c>
      <c r="F692" s="7">
        <v>22296</v>
      </c>
      <c r="G692" s="10">
        <f t="shared" si="86"/>
        <v>2.5364944384643011</v>
      </c>
      <c r="H692" s="8">
        <v>56553.680000000058</v>
      </c>
      <c r="I692" s="8" t="s">
        <v>1683</v>
      </c>
      <c r="J692" s="10">
        <v>1.4694666666666665</v>
      </c>
      <c r="K692" s="20">
        <f t="shared" si="80"/>
        <v>0.57932974122992464</v>
      </c>
      <c r="L692" s="10">
        <v>8.022E-2</v>
      </c>
      <c r="M692" s="14">
        <v>26.276400000000002</v>
      </c>
      <c r="N692" s="28">
        <v>1</v>
      </c>
      <c r="O692" s="11">
        <f t="shared" si="82"/>
        <v>0.98680777179763468</v>
      </c>
      <c r="P692" s="20">
        <f t="shared" si="83"/>
        <v>0.38904393277325261</v>
      </c>
      <c r="Q692" s="20" t="str">
        <f t="shared" si="84"/>
        <v>26-50%</v>
      </c>
      <c r="R692" s="10"/>
      <c r="S692" s="10"/>
      <c r="T692" s="10"/>
      <c r="U692" s="10"/>
    </row>
    <row r="693" spans="1:21" x14ac:dyDescent="0.3">
      <c r="A693" s="6" t="s">
        <v>1687</v>
      </c>
      <c r="B693" s="6" t="s">
        <v>211</v>
      </c>
      <c r="C693" s="6">
        <v>305607016</v>
      </c>
      <c r="D693" s="6">
        <v>7016</v>
      </c>
      <c r="E693" s="6" t="s">
        <v>1117</v>
      </c>
      <c r="F693" s="7">
        <v>29160</v>
      </c>
      <c r="G693" s="10">
        <f t="shared" si="86"/>
        <v>2.6699999999999995</v>
      </c>
      <c r="H693" s="8">
        <v>77857.199999999983</v>
      </c>
      <c r="I693" s="8" t="s">
        <v>1683</v>
      </c>
      <c r="J693" s="10">
        <v>1.6676190476190476</v>
      </c>
      <c r="K693" s="20">
        <f t="shared" si="80"/>
        <v>0.62457642232923138</v>
      </c>
      <c r="L693" s="10">
        <v>9.8000000000000004E-2</v>
      </c>
      <c r="M693" s="14">
        <v>26.276400000000002</v>
      </c>
      <c r="N693" s="28">
        <v>1</v>
      </c>
      <c r="O693" s="11">
        <f t="shared" si="82"/>
        <v>0.90438095238095195</v>
      </c>
      <c r="P693" s="20">
        <f t="shared" si="83"/>
        <v>0.33871945782058133</v>
      </c>
      <c r="Q693" s="20" t="str">
        <f t="shared" si="84"/>
        <v>26-50%</v>
      </c>
      <c r="R693" s="10"/>
      <c r="S693" s="10"/>
      <c r="T693" s="10"/>
      <c r="U693" s="10"/>
    </row>
    <row r="694" spans="1:21" x14ac:dyDescent="0.3">
      <c r="A694" s="6" t="s">
        <v>1687</v>
      </c>
      <c r="B694" s="6" t="s">
        <v>49</v>
      </c>
      <c r="C694" s="6">
        <v>305607016</v>
      </c>
      <c r="D694" s="6">
        <v>7016</v>
      </c>
      <c r="E694" s="6" t="s">
        <v>1111</v>
      </c>
      <c r="F694" s="7">
        <v>298</v>
      </c>
      <c r="G694" s="10">
        <f t="shared" si="86"/>
        <v>8.58</v>
      </c>
      <c r="H694" s="8">
        <v>2556.84</v>
      </c>
      <c r="I694" s="8" t="s">
        <v>1683</v>
      </c>
      <c r="J694" s="10">
        <v>1.6676190476190476</v>
      </c>
      <c r="K694" s="20">
        <f t="shared" si="80"/>
        <v>0.19436119436119434</v>
      </c>
      <c r="L694" s="10">
        <v>9.8000000000000004E-2</v>
      </c>
      <c r="M694" s="14">
        <v>26.276400000000002</v>
      </c>
      <c r="N694" s="28">
        <v>1</v>
      </c>
      <c r="O694" s="11">
        <f t="shared" si="82"/>
        <v>6.8143809523809526</v>
      </c>
      <c r="P694" s="20">
        <f t="shared" si="83"/>
        <v>0.79421689421689423</v>
      </c>
      <c r="Q694" s="20" t="str">
        <f t="shared" si="84"/>
        <v xml:space="preserve"> GM maagiore 50%</v>
      </c>
      <c r="R694" s="10"/>
      <c r="S694" s="10"/>
      <c r="T694" s="10"/>
      <c r="U694" s="10"/>
    </row>
    <row r="695" spans="1:21" x14ac:dyDescent="0.3">
      <c r="A695" s="6" t="s">
        <v>1687</v>
      </c>
      <c r="B695" s="6" t="s">
        <v>58</v>
      </c>
      <c r="C695" s="6">
        <v>305607016</v>
      </c>
      <c r="D695" s="6">
        <v>7016</v>
      </c>
      <c r="E695" s="6" t="s">
        <v>1117</v>
      </c>
      <c r="F695" s="7">
        <v>12202</v>
      </c>
      <c r="G695" s="10">
        <f t="shared" si="86"/>
        <v>2.8191378462547121</v>
      </c>
      <c r="H695" s="8">
        <v>34399.119999999995</v>
      </c>
      <c r="I695" s="8" t="s">
        <v>1683</v>
      </c>
      <c r="J695" s="10">
        <v>1.4694666666666665</v>
      </c>
      <c r="K695" s="20">
        <f t="shared" si="80"/>
        <v>0.52124683034527242</v>
      </c>
      <c r="L695" s="10">
        <v>8.022E-2</v>
      </c>
      <c r="M695" s="14">
        <v>26.276400000000002</v>
      </c>
      <c r="N695" s="28">
        <v>1</v>
      </c>
      <c r="O695" s="11">
        <f t="shared" si="82"/>
        <v>1.2694511795880457</v>
      </c>
      <c r="P695" s="20">
        <f t="shared" si="83"/>
        <v>0.45029766149056527</v>
      </c>
      <c r="Q695" s="20" t="str">
        <f t="shared" si="84"/>
        <v>26-50%</v>
      </c>
      <c r="R695" s="10"/>
      <c r="S695" s="10"/>
      <c r="T695" s="10"/>
      <c r="U695" s="10"/>
    </row>
    <row r="696" spans="1:21" x14ac:dyDescent="0.3">
      <c r="A696" s="6" t="s">
        <v>1687</v>
      </c>
      <c r="B696" s="6" t="s">
        <v>74</v>
      </c>
      <c r="C696" s="6">
        <v>305607017</v>
      </c>
      <c r="D696" s="6">
        <v>7017</v>
      </c>
      <c r="E696" s="6" t="s">
        <v>1125</v>
      </c>
      <c r="F696" s="7">
        <v>91476</v>
      </c>
      <c r="G696" s="10">
        <v>3.4100000000000334</v>
      </c>
      <c r="H696" s="8">
        <v>311933.16000000306</v>
      </c>
      <c r="I696" s="8" t="s">
        <v>1683</v>
      </c>
      <c r="J696" s="10">
        <v>1.5587333333333333</v>
      </c>
      <c r="K696" s="20">
        <f t="shared" si="80"/>
        <v>0.45710654936460937</v>
      </c>
      <c r="L696" s="10">
        <v>0.27200000000000002</v>
      </c>
      <c r="M696" s="14">
        <v>42.857999999999997</v>
      </c>
      <c r="N696" s="28">
        <v>1</v>
      </c>
      <c r="O696" s="11">
        <f t="shared" si="82"/>
        <v>1.5792666666667001</v>
      </c>
      <c r="P696" s="20">
        <f t="shared" si="83"/>
        <v>0.46312805474096325</v>
      </c>
      <c r="Q696" s="20" t="str">
        <f t="shared" si="84"/>
        <v>26-50%</v>
      </c>
      <c r="R696" s="10"/>
      <c r="S696" s="10"/>
      <c r="T696" s="10"/>
      <c r="U696" s="10"/>
    </row>
    <row r="697" spans="1:21" x14ac:dyDescent="0.3">
      <c r="A697" s="6" t="s">
        <v>1687</v>
      </c>
      <c r="B697" s="6" t="s">
        <v>109</v>
      </c>
      <c r="C697" s="6">
        <v>305607017</v>
      </c>
      <c r="D697" s="6">
        <v>7017</v>
      </c>
      <c r="E697" s="6" t="s">
        <v>1146</v>
      </c>
      <c r="F697" s="7">
        <v>57780</v>
      </c>
      <c r="G697" s="10">
        <v>3.51</v>
      </c>
      <c r="H697" s="8">
        <v>202807.8</v>
      </c>
      <c r="I697" s="8" t="s">
        <v>1683</v>
      </c>
      <c r="J697" s="10">
        <v>1.72834</v>
      </c>
      <c r="K697" s="20">
        <f t="shared" si="80"/>
        <v>0.49240455840455843</v>
      </c>
      <c r="L697" s="10">
        <v>0.28999999999999998</v>
      </c>
      <c r="M697" s="14">
        <v>42.86</v>
      </c>
      <c r="N697" s="28">
        <v>1</v>
      </c>
      <c r="O697" s="11">
        <f t="shared" si="82"/>
        <v>1.4916599999999998</v>
      </c>
      <c r="P697" s="20">
        <f t="shared" si="83"/>
        <v>0.42497435897435892</v>
      </c>
      <c r="Q697" s="20" t="str">
        <f t="shared" si="84"/>
        <v>26-50%</v>
      </c>
      <c r="R697" s="10"/>
      <c r="S697" s="10"/>
      <c r="T697" s="10"/>
      <c r="U697" s="10"/>
    </row>
    <row r="698" spans="1:21" x14ac:dyDescent="0.3">
      <c r="A698" s="6" t="s">
        <v>1687</v>
      </c>
      <c r="B698" s="6" t="s">
        <v>131</v>
      </c>
      <c r="C698" s="6">
        <v>305607017</v>
      </c>
      <c r="D698" s="6">
        <v>7017</v>
      </c>
      <c r="E698" s="6" t="s">
        <v>1125</v>
      </c>
      <c r="F698" s="7">
        <v>50004</v>
      </c>
      <c r="G698" s="10">
        <v>3.4099999999999993</v>
      </c>
      <c r="H698" s="8">
        <v>170513.63999999996</v>
      </c>
      <c r="I698" s="8" t="s">
        <v>1683</v>
      </c>
      <c r="J698" s="10">
        <v>1.5587333333333333</v>
      </c>
      <c r="K698" s="20">
        <f t="shared" si="80"/>
        <v>0.45710654936461398</v>
      </c>
      <c r="L698" s="10">
        <v>0.27200000000000002</v>
      </c>
      <c r="M698" s="14">
        <v>42.857999999999997</v>
      </c>
      <c r="N698" s="28">
        <v>1</v>
      </c>
      <c r="O698" s="11">
        <f t="shared" si="82"/>
        <v>1.5792666666666659</v>
      </c>
      <c r="P698" s="20">
        <f t="shared" si="83"/>
        <v>0.46312805474095786</v>
      </c>
      <c r="Q698" s="20" t="str">
        <f t="shared" si="84"/>
        <v>26-50%</v>
      </c>
      <c r="R698" s="10"/>
      <c r="S698" s="10"/>
      <c r="T698" s="10"/>
      <c r="U698" s="10"/>
    </row>
    <row r="699" spans="1:21" x14ac:dyDescent="0.3">
      <c r="A699" s="6" t="s">
        <v>1687</v>
      </c>
      <c r="B699" s="6" t="s">
        <v>179</v>
      </c>
      <c r="C699" s="6">
        <v>305607017</v>
      </c>
      <c r="D699" s="6">
        <v>7017</v>
      </c>
      <c r="E699" s="6" t="s">
        <v>1189</v>
      </c>
      <c r="F699" s="7">
        <v>28404</v>
      </c>
      <c r="G699" s="10">
        <v>3.410000000000001</v>
      </c>
      <c r="H699" s="8">
        <v>96857.640000000029</v>
      </c>
      <c r="I699" s="8" t="s">
        <v>1683</v>
      </c>
      <c r="J699" s="10">
        <v>1.5587333333333333</v>
      </c>
      <c r="K699" s="20">
        <f t="shared" si="80"/>
        <v>0.4571065493646137</v>
      </c>
      <c r="L699" s="10">
        <v>0.27200000000000002</v>
      </c>
      <c r="M699" s="14">
        <v>42.857999999999997</v>
      </c>
      <c r="N699" s="28">
        <v>1</v>
      </c>
      <c r="O699" s="11">
        <f t="shared" si="82"/>
        <v>1.5792666666666677</v>
      </c>
      <c r="P699" s="20">
        <f t="shared" si="83"/>
        <v>0.46312805474095814</v>
      </c>
      <c r="Q699" s="20" t="str">
        <f t="shared" si="84"/>
        <v>26-50%</v>
      </c>
      <c r="R699" s="10"/>
      <c r="S699" s="10"/>
      <c r="T699" s="10"/>
      <c r="U699" s="10"/>
    </row>
    <row r="700" spans="1:21" x14ac:dyDescent="0.3">
      <c r="A700" s="6" t="s">
        <v>1687</v>
      </c>
      <c r="B700" s="6" t="s">
        <v>131</v>
      </c>
      <c r="C700" s="6">
        <v>305607017</v>
      </c>
      <c r="D700" s="6">
        <v>7017</v>
      </c>
      <c r="E700" s="6" t="s">
        <v>1125</v>
      </c>
      <c r="F700" s="7">
        <v>35748</v>
      </c>
      <c r="G700" s="10">
        <f t="shared" ref="G700:G705" si="87">+H700/F700</f>
        <v>3.4130211480362487</v>
      </c>
      <c r="H700" s="8">
        <v>122008.67999999982</v>
      </c>
      <c r="I700" s="8" t="s">
        <v>1683</v>
      </c>
      <c r="J700" s="10">
        <v>1.5587333333333333</v>
      </c>
      <c r="K700" s="20">
        <f t="shared" si="80"/>
        <v>0.4567019264531022</v>
      </c>
      <c r="L700" s="10">
        <v>0.27200000000000002</v>
      </c>
      <c r="M700" s="14">
        <v>42.857999999999997</v>
      </c>
      <c r="N700" s="28">
        <v>1</v>
      </c>
      <c r="O700" s="11">
        <f t="shared" si="82"/>
        <v>1.5822878147029154</v>
      </c>
      <c r="P700" s="20">
        <f t="shared" si="83"/>
        <v>0.46360328461876565</v>
      </c>
      <c r="Q700" s="20" t="str">
        <f t="shared" si="84"/>
        <v>26-50%</v>
      </c>
      <c r="R700" s="10"/>
      <c r="S700" s="10"/>
      <c r="T700" s="10"/>
      <c r="U700" s="10"/>
    </row>
    <row r="701" spans="1:21" x14ac:dyDescent="0.3">
      <c r="A701" s="6" t="s">
        <v>1687</v>
      </c>
      <c r="B701" s="6" t="s">
        <v>233</v>
      </c>
      <c r="C701" s="6">
        <v>305607017</v>
      </c>
      <c r="D701" s="6">
        <v>7017</v>
      </c>
      <c r="E701" s="6" t="s">
        <v>1189</v>
      </c>
      <c r="F701" s="7">
        <v>20412</v>
      </c>
      <c r="G701" s="10">
        <f t="shared" si="87"/>
        <v>3.4100000000000015</v>
      </c>
      <c r="H701" s="8">
        <v>69604.920000000027</v>
      </c>
      <c r="I701" s="8" t="s">
        <v>1683</v>
      </c>
      <c r="J701" s="10">
        <v>1.5587333333333333</v>
      </c>
      <c r="K701" s="20">
        <f t="shared" si="80"/>
        <v>0.4571065493646137</v>
      </c>
      <c r="L701" s="10">
        <v>0.27200000000000002</v>
      </c>
      <c r="M701" s="14">
        <v>42.857999999999997</v>
      </c>
      <c r="N701" s="28">
        <v>1</v>
      </c>
      <c r="O701" s="11">
        <f t="shared" si="82"/>
        <v>1.5792666666666682</v>
      </c>
      <c r="P701" s="20">
        <f t="shared" si="83"/>
        <v>0.46312805474095819</v>
      </c>
      <c r="Q701" s="20" t="str">
        <f t="shared" si="84"/>
        <v>26-50%</v>
      </c>
      <c r="R701" s="10"/>
      <c r="S701" s="10"/>
      <c r="T701" s="10"/>
      <c r="U701" s="10"/>
    </row>
    <row r="702" spans="1:21" x14ac:dyDescent="0.3">
      <c r="A702" s="6" t="s">
        <v>1687</v>
      </c>
      <c r="B702" s="6" t="s">
        <v>358</v>
      </c>
      <c r="C702" s="6">
        <v>305607017</v>
      </c>
      <c r="D702" s="6">
        <v>7017</v>
      </c>
      <c r="E702" s="6" t="s">
        <v>1125</v>
      </c>
      <c r="F702" s="7">
        <v>7560</v>
      </c>
      <c r="G702" s="10">
        <f t="shared" si="87"/>
        <v>3.4300000000000006</v>
      </c>
      <c r="H702" s="8">
        <v>25930.800000000003</v>
      </c>
      <c r="I702" s="8" t="s">
        <v>1683</v>
      </c>
      <c r="J702" s="10">
        <v>1.67</v>
      </c>
      <c r="K702" s="20">
        <f t="shared" si="80"/>
        <v>0.4868804664723031</v>
      </c>
      <c r="L702" s="10">
        <v>0.27200000000000002</v>
      </c>
      <c r="M702" s="14">
        <v>42.857999999999997</v>
      </c>
      <c r="N702" s="28">
        <v>1</v>
      </c>
      <c r="O702" s="11">
        <f t="shared" si="82"/>
        <v>1.4880000000000007</v>
      </c>
      <c r="P702" s="20">
        <f t="shared" si="83"/>
        <v>0.43381924198250743</v>
      </c>
      <c r="Q702" s="20" t="str">
        <f t="shared" si="84"/>
        <v>26-50%</v>
      </c>
      <c r="R702" s="10"/>
      <c r="S702" s="10"/>
      <c r="T702" s="10"/>
      <c r="U702" s="10"/>
    </row>
    <row r="703" spans="1:21" x14ac:dyDescent="0.3">
      <c r="A703" s="6" t="s">
        <v>1687</v>
      </c>
      <c r="B703" s="6" t="s">
        <v>651</v>
      </c>
      <c r="C703" s="6">
        <v>305607017</v>
      </c>
      <c r="D703" s="6">
        <v>7017</v>
      </c>
      <c r="E703" s="6" t="s">
        <v>1189</v>
      </c>
      <c r="F703" s="7">
        <v>540</v>
      </c>
      <c r="G703" s="10">
        <f t="shared" si="87"/>
        <v>3.43</v>
      </c>
      <c r="H703" s="8">
        <v>1852.2</v>
      </c>
      <c r="I703" s="8" t="s">
        <v>1683</v>
      </c>
      <c r="J703" s="10">
        <v>1.67</v>
      </c>
      <c r="K703" s="20">
        <f t="shared" si="80"/>
        <v>0.48688046647230315</v>
      </c>
      <c r="L703" s="10">
        <v>0.27200000000000002</v>
      </c>
      <c r="M703" s="14">
        <v>42.857999999999997</v>
      </c>
      <c r="N703" s="28">
        <v>1</v>
      </c>
      <c r="O703" s="11">
        <f t="shared" si="82"/>
        <v>1.4880000000000002</v>
      </c>
      <c r="P703" s="20">
        <f t="shared" si="83"/>
        <v>0.43381924198250732</v>
      </c>
      <c r="Q703" s="20" t="str">
        <f t="shared" si="84"/>
        <v>26-50%</v>
      </c>
      <c r="R703" s="10"/>
      <c r="S703" s="10"/>
      <c r="T703" s="10"/>
      <c r="U703" s="10"/>
    </row>
    <row r="704" spans="1:21" x14ac:dyDescent="0.3">
      <c r="A704" s="6" t="s">
        <v>1687</v>
      </c>
      <c r="B704" s="6" t="s">
        <v>109</v>
      </c>
      <c r="C704" s="6">
        <v>305607017</v>
      </c>
      <c r="D704" s="6">
        <v>7017</v>
      </c>
      <c r="E704" s="6" t="s">
        <v>1146</v>
      </c>
      <c r="F704" s="7">
        <v>10564</v>
      </c>
      <c r="G704" s="10">
        <f t="shared" si="87"/>
        <v>3.7328246876183266</v>
      </c>
      <c r="H704" s="8">
        <v>39433.560000000005</v>
      </c>
      <c r="I704" s="8" t="s">
        <v>1683</v>
      </c>
      <c r="J704" s="10">
        <v>1.67</v>
      </c>
      <c r="K704" s="20">
        <f t="shared" si="80"/>
        <v>0.44738238191023078</v>
      </c>
      <c r="L704" s="10">
        <v>0.27200000000000002</v>
      </c>
      <c r="M704" s="14">
        <v>42.857999999999997</v>
      </c>
      <c r="N704" s="28">
        <v>1</v>
      </c>
      <c r="O704" s="11">
        <f t="shared" si="82"/>
        <v>1.7908246876183267</v>
      </c>
      <c r="P704" s="20">
        <f t="shared" si="83"/>
        <v>0.47975054750319274</v>
      </c>
      <c r="Q704" s="20" t="str">
        <f t="shared" si="84"/>
        <v>26-50%</v>
      </c>
      <c r="R704" s="10"/>
      <c r="S704" s="10"/>
      <c r="T704" s="10"/>
      <c r="U704" s="10"/>
    </row>
    <row r="705" spans="1:21" x14ac:dyDescent="0.3">
      <c r="A705" s="6" t="s">
        <v>1687</v>
      </c>
      <c r="B705" s="6" t="s">
        <v>74</v>
      </c>
      <c r="C705" s="6">
        <v>305607017</v>
      </c>
      <c r="D705" s="6">
        <v>7017</v>
      </c>
      <c r="E705" s="6" t="s">
        <v>1125</v>
      </c>
      <c r="F705" s="7">
        <v>27007</v>
      </c>
      <c r="G705" s="10">
        <f t="shared" si="87"/>
        <v>3.4117676898581788</v>
      </c>
      <c r="H705" s="8">
        <v>92141.609999999841</v>
      </c>
      <c r="I705" s="8" t="s">
        <v>1683</v>
      </c>
      <c r="J705" s="10">
        <v>1.5587333333333333</v>
      </c>
      <c r="K705" s="20">
        <f t="shared" si="80"/>
        <v>0.45686971535806031</v>
      </c>
      <c r="L705" s="10">
        <v>0.27200000000000002</v>
      </c>
      <c r="M705" s="14">
        <v>42.857999999999997</v>
      </c>
      <c r="N705" s="28">
        <v>1</v>
      </c>
      <c r="O705" s="11">
        <f t="shared" si="82"/>
        <v>1.5810343565248455</v>
      </c>
      <c r="P705" s="20">
        <f t="shared" si="83"/>
        <v>0.46340621643865976</v>
      </c>
      <c r="Q705" s="20" t="str">
        <f t="shared" si="84"/>
        <v>26-50%</v>
      </c>
      <c r="R705" s="10"/>
      <c r="S705" s="10"/>
      <c r="T705" s="10"/>
      <c r="U705" s="10"/>
    </row>
    <row r="706" spans="1:21" x14ac:dyDescent="0.3">
      <c r="A706" s="6" t="s">
        <v>1691</v>
      </c>
      <c r="B706" s="6" t="s">
        <v>46</v>
      </c>
      <c r="C706" s="6">
        <v>305497019</v>
      </c>
      <c r="D706" s="6">
        <v>7019</v>
      </c>
      <c r="E706" s="6" t="s">
        <v>1110</v>
      </c>
      <c r="F706" s="7">
        <v>198720</v>
      </c>
      <c r="G706" s="10">
        <v>2.707880434782608</v>
      </c>
      <c r="H706" s="8">
        <v>538109.99999999988</v>
      </c>
      <c r="I706" s="8" t="s">
        <v>1683</v>
      </c>
      <c r="J706" s="10">
        <v>1.4193399999999998</v>
      </c>
      <c r="K706" s="20">
        <f t="shared" si="80"/>
        <v>0.52415165077772208</v>
      </c>
      <c r="L706" s="10">
        <v>0.191</v>
      </c>
      <c r="M706" s="14">
        <v>38.0304</v>
      </c>
      <c r="N706" s="28">
        <v>1</v>
      </c>
      <c r="O706" s="11">
        <f t="shared" si="82"/>
        <v>1.0975404347826081</v>
      </c>
      <c r="P706" s="20">
        <f t="shared" si="83"/>
        <v>0.40531347717009519</v>
      </c>
      <c r="Q706" s="20" t="str">
        <f t="shared" si="84"/>
        <v>26-50%</v>
      </c>
      <c r="R706" s="10"/>
      <c r="S706" s="10"/>
      <c r="T706" s="10"/>
      <c r="U706" s="10"/>
    </row>
    <row r="707" spans="1:21" x14ac:dyDescent="0.3">
      <c r="A707" s="6" t="s">
        <v>1691</v>
      </c>
      <c r="B707" s="6" t="s">
        <v>125</v>
      </c>
      <c r="C707" s="6">
        <v>305497019</v>
      </c>
      <c r="D707" s="6">
        <v>7019</v>
      </c>
      <c r="E707" s="6" t="s">
        <v>1152</v>
      </c>
      <c r="F707" s="7">
        <v>63180</v>
      </c>
      <c r="G707" s="10">
        <v>2.7736752136752139</v>
      </c>
      <c r="H707" s="8">
        <v>175240.80000000002</v>
      </c>
      <c r="I707" s="8" t="s">
        <v>1683</v>
      </c>
      <c r="J707" s="10">
        <v>1.4935</v>
      </c>
      <c r="K707" s="20">
        <f t="shared" ref="K707:K770" si="88">+(J707*F707)/H707</f>
        <v>0.53845525699494634</v>
      </c>
      <c r="L707" s="10">
        <v>0.191</v>
      </c>
      <c r="M707" s="14">
        <v>38.0304</v>
      </c>
      <c r="N707" s="28">
        <v>1</v>
      </c>
      <c r="O707" s="11">
        <f t="shared" si="82"/>
        <v>1.0891752136752137</v>
      </c>
      <c r="P707" s="20">
        <f t="shared" si="83"/>
        <v>0.39268303956612843</v>
      </c>
      <c r="Q707" s="20" t="str">
        <f t="shared" si="84"/>
        <v>26-50%</v>
      </c>
      <c r="R707" s="10"/>
      <c r="S707" s="10"/>
      <c r="T707" s="10"/>
      <c r="U707" s="10"/>
    </row>
    <row r="708" spans="1:21" x14ac:dyDescent="0.3">
      <c r="A708" s="6" t="s">
        <v>1691</v>
      </c>
      <c r="B708" s="6" t="s">
        <v>1049</v>
      </c>
      <c r="C708" s="6">
        <v>305497019</v>
      </c>
      <c r="D708" s="6">
        <v>7019</v>
      </c>
      <c r="E708" s="6" t="s">
        <v>1152</v>
      </c>
      <c r="F708" s="7">
        <v>10</v>
      </c>
      <c r="G708" s="10">
        <f>+H708/F708</f>
        <v>2.15</v>
      </c>
      <c r="H708" s="8">
        <v>21.5</v>
      </c>
      <c r="I708" s="8" t="s">
        <v>1683</v>
      </c>
      <c r="J708" s="10">
        <v>1.4935</v>
      </c>
      <c r="K708" s="20">
        <f t="shared" si="88"/>
        <v>0.69465116279069772</v>
      </c>
      <c r="L708" s="10">
        <v>0.191</v>
      </c>
      <c r="M708" s="14">
        <v>38.0304</v>
      </c>
      <c r="N708" s="28">
        <v>1</v>
      </c>
      <c r="O708" s="11">
        <f t="shared" si="82"/>
        <v>0.46549999999999986</v>
      </c>
      <c r="P708" s="20">
        <f t="shared" si="83"/>
        <v>0.2165116279069767</v>
      </c>
      <c r="Q708" s="20" t="str">
        <f t="shared" si="84"/>
        <v>11-25%</v>
      </c>
      <c r="R708" s="10"/>
      <c r="S708" s="10"/>
      <c r="T708" s="10"/>
      <c r="U708" s="10"/>
    </row>
    <row r="709" spans="1:21" x14ac:dyDescent="0.3">
      <c r="A709" s="6" t="s">
        <v>1691</v>
      </c>
      <c r="B709" s="6" t="s">
        <v>1042</v>
      </c>
      <c r="C709" s="6">
        <v>305497019</v>
      </c>
      <c r="D709" s="6">
        <v>7019</v>
      </c>
      <c r="E709" s="6" t="s">
        <v>1110</v>
      </c>
      <c r="F709" s="7">
        <v>13</v>
      </c>
      <c r="G709" s="10">
        <f>+H709/F709</f>
        <v>2.14</v>
      </c>
      <c r="H709" s="8">
        <v>27.82</v>
      </c>
      <c r="I709" s="8" t="s">
        <v>1683</v>
      </c>
      <c r="J709" s="10">
        <v>1.4935</v>
      </c>
      <c r="K709" s="20">
        <f t="shared" si="88"/>
        <v>0.69789719626168234</v>
      </c>
      <c r="L709" s="10">
        <v>0.191</v>
      </c>
      <c r="M709" s="14">
        <v>38.0304</v>
      </c>
      <c r="N709" s="28">
        <v>1</v>
      </c>
      <c r="O709" s="11">
        <f t="shared" si="82"/>
        <v>0.45550000000000007</v>
      </c>
      <c r="P709" s="20">
        <f t="shared" si="83"/>
        <v>0.21285046728971965</v>
      </c>
      <c r="Q709" s="20" t="str">
        <f t="shared" si="84"/>
        <v>11-25%</v>
      </c>
      <c r="R709" s="10"/>
      <c r="S709" s="10"/>
      <c r="T709" s="10"/>
      <c r="U709" s="10"/>
    </row>
    <row r="710" spans="1:21" x14ac:dyDescent="0.3">
      <c r="A710" s="6" t="s">
        <v>1691</v>
      </c>
      <c r="B710" s="6" t="s">
        <v>125</v>
      </c>
      <c r="C710" s="6">
        <v>305497019</v>
      </c>
      <c r="D710" s="6">
        <v>7019</v>
      </c>
      <c r="E710" s="6" t="s">
        <v>1152</v>
      </c>
      <c r="F710" s="7">
        <v>7972</v>
      </c>
      <c r="G710" s="10">
        <f>+H710/F710</f>
        <v>1.9622553938785747</v>
      </c>
      <c r="H710" s="8">
        <v>15643.099999999999</v>
      </c>
      <c r="I710" s="8" t="s">
        <v>1683</v>
      </c>
      <c r="J710" s="10">
        <v>1.4935</v>
      </c>
      <c r="K710" s="20">
        <f t="shared" si="88"/>
        <v>0.76111397357301314</v>
      </c>
      <c r="L710" s="10">
        <v>0.191</v>
      </c>
      <c r="M710" s="14">
        <v>38.0304</v>
      </c>
      <c r="N710" s="28">
        <v>1</v>
      </c>
      <c r="O710" s="11">
        <f t="shared" si="82"/>
        <v>0.27775539387857467</v>
      </c>
      <c r="P710" s="20">
        <f t="shared" si="83"/>
        <v>0.14154905357633701</v>
      </c>
      <c r="Q710" s="20" t="str">
        <f t="shared" si="84"/>
        <v>11-25%</v>
      </c>
      <c r="R710" s="10"/>
      <c r="S710" s="10"/>
      <c r="T710" s="10"/>
      <c r="U710" s="10"/>
    </row>
    <row r="711" spans="1:21" x14ac:dyDescent="0.3">
      <c r="A711" s="6" t="s">
        <v>1691</v>
      </c>
      <c r="B711" s="6" t="s">
        <v>46</v>
      </c>
      <c r="C711" s="6">
        <v>305497019</v>
      </c>
      <c r="D711" s="6">
        <v>7019</v>
      </c>
      <c r="E711" s="6" t="s">
        <v>1110</v>
      </c>
      <c r="F711" s="7">
        <v>68043</v>
      </c>
      <c r="G711" s="10">
        <f>+H711/F711</f>
        <v>1.8608424084769926</v>
      </c>
      <c r="H711" s="8">
        <v>126617.3</v>
      </c>
      <c r="I711" s="8" t="s">
        <v>1683</v>
      </c>
      <c r="J711" s="10">
        <v>1.4935</v>
      </c>
      <c r="K711" s="20">
        <f t="shared" si="88"/>
        <v>0.80259348840956179</v>
      </c>
      <c r="L711" s="10">
        <v>0.191</v>
      </c>
      <c r="M711" s="14">
        <v>38.0304</v>
      </c>
      <c r="N711" s="28">
        <v>1</v>
      </c>
      <c r="O711" s="11">
        <f t="shared" si="82"/>
        <v>0.17634240847699251</v>
      </c>
      <c r="P711" s="20">
        <f t="shared" si="83"/>
        <v>9.4764826765378826E-2</v>
      </c>
      <c r="Q711" s="20" t="str">
        <f t="shared" si="84"/>
        <v>0-10%</v>
      </c>
      <c r="R711" s="10"/>
      <c r="S711" s="10"/>
      <c r="T711" s="10"/>
      <c r="U711" s="10"/>
    </row>
    <row r="712" spans="1:21" x14ac:dyDescent="0.3">
      <c r="A712" s="6" t="s">
        <v>1691</v>
      </c>
      <c r="B712" s="6" t="s">
        <v>174</v>
      </c>
      <c r="C712" s="6">
        <v>305497022</v>
      </c>
      <c r="D712" s="6">
        <v>7022</v>
      </c>
      <c r="E712" s="6" t="s">
        <v>1187</v>
      </c>
      <c r="F712" s="7">
        <v>62639</v>
      </c>
      <c r="G712" s="10">
        <v>1.7408004597774549</v>
      </c>
      <c r="H712" s="8">
        <v>109042</v>
      </c>
      <c r="I712" s="8" t="s">
        <v>1683</v>
      </c>
      <c r="J712" s="10">
        <v>1.449945</v>
      </c>
      <c r="K712" s="20">
        <f t="shared" si="88"/>
        <v>0.83291855298875661</v>
      </c>
      <c r="L712" s="10">
        <v>0.19134000000000001</v>
      </c>
      <c r="M712" s="14">
        <v>49.463999999999999</v>
      </c>
      <c r="N712" s="28">
        <v>1</v>
      </c>
      <c r="O712" s="11">
        <f t="shared" si="82"/>
        <v>9.9515459777454851E-2</v>
      </c>
      <c r="P712" s="20">
        <f t="shared" si="83"/>
        <v>5.7166494424166783E-2</v>
      </c>
      <c r="Q712" s="20" t="str">
        <f t="shared" si="84"/>
        <v>0-10%</v>
      </c>
      <c r="R712" s="10"/>
      <c r="S712" s="10"/>
      <c r="T712" s="10"/>
      <c r="U712" s="10"/>
    </row>
    <row r="713" spans="1:21" x14ac:dyDescent="0.3">
      <c r="A713" s="6" t="s">
        <v>1691</v>
      </c>
      <c r="B713" s="6" t="s">
        <v>241</v>
      </c>
      <c r="C713" s="6">
        <v>305497022</v>
      </c>
      <c r="D713" s="6">
        <v>7022</v>
      </c>
      <c r="E713" s="6" t="s">
        <v>1228</v>
      </c>
      <c r="F713" s="7">
        <v>36720</v>
      </c>
      <c r="G713" s="10">
        <f>+H713/F713</f>
        <v>1.8297058823529408</v>
      </c>
      <c r="H713" s="8">
        <v>67186.799999999988</v>
      </c>
      <c r="I713" s="8" t="s">
        <v>1683</v>
      </c>
      <c r="J713" s="10">
        <v>1.449945</v>
      </c>
      <c r="K713" s="20">
        <f t="shared" si="88"/>
        <v>0.79244703423886853</v>
      </c>
      <c r="L713" s="10">
        <v>0.19134000000000001</v>
      </c>
      <c r="M713" s="14">
        <v>49.463999999999999</v>
      </c>
      <c r="N713" s="28">
        <v>1</v>
      </c>
      <c r="O713" s="11">
        <f t="shared" si="82"/>
        <v>0.1884208823529408</v>
      </c>
      <c r="P713" s="20">
        <f t="shared" si="83"/>
        <v>0.10297878154637499</v>
      </c>
      <c r="Q713" s="20" t="str">
        <f t="shared" si="84"/>
        <v>0-10%</v>
      </c>
      <c r="R713" s="10"/>
      <c r="S713" s="10"/>
      <c r="T713" s="10"/>
      <c r="U713" s="10"/>
    </row>
    <row r="714" spans="1:21" x14ac:dyDescent="0.3">
      <c r="A714" s="6" t="s">
        <v>1691</v>
      </c>
      <c r="B714" s="6" t="s">
        <v>174</v>
      </c>
      <c r="C714" s="6">
        <v>305497022</v>
      </c>
      <c r="D714" s="6">
        <v>7022</v>
      </c>
      <c r="E714" s="6" t="s">
        <v>1187</v>
      </c>
      <c r="F714" s="7">
        <v>1</v>
      </c>
      <c r="G714" s="10">
        <f>+H714/F714</f>
        <v>1.72</v>
      </c>
      <c r="H714" s="8">
        <v>1.72</v>
      </c>
      <c r="I714" s="8" t="s">
        <v>1683</v>
      </c>
      <c r="J714" s="10">
        <v>1.449945</v>
      </c>
      <c r="K714" s="20">
        <f t="shared" si="88"/>
        <v>0.84299127906976745</v>
      </c>
      <c r="L714" s="10">
        <v>0.19134000000000001</v>
      </c>
      <c r="M714" s="14">
        <v>49.463999999999999</v>
      </c>
      <c r="N714" s="28">
        <v>1</v>
      </c>
      <c r="O714" s="11">
        <f t="shared" si="82"/>
        <v>7.8714999999999924E-2</v>
      </c>
      <c r="P714" s="20">
        <f t="shared" si="83"/>
        <v>4.5764534883720884E-2</v>
      </c>
      <c r="Q714" s="20" t="str">
        <f t="shared" si="84"/>
        <v>0-10%</v>
      </c>
      <c r="R714" s="10"/>
      <c r="S714" s="10"/>
      <c r="T714" s="10"/>
      <c r="U714" s="10"/>
    </row>
    <row r="715" spans="1:21" x14ac:dyDescent="0.3">
      <c r="A715" s="6" t="s">
        <v>1687</v>
      </c>
      <c r="B715" s="6" t="s">
        <v>164</v>
      </c>
      <c r="C715" s="6">
        <v>301107026</v>
      </c>
      <c r="D715" s="6">
        <v>7026</v>
      </c>
      <c r="E715" s="6" t="s">
        <v>1179</v>
      </c>
      <c r="F715" s="7">
        <v>10560</v>
      </c>
      <c r="G715" s="10">
        <v>11.639999999999995</v>
      </c>
      <c r="H715" s="8">
        <v>122918.39999999995</v>
      </c>
      <c r="I715" s="8" t="s">
        <v>1683</v>
      </c>
      <c r="J715" s="10">
        <v>6.2574952380952382</v>
      </c>
      <c r="K715" s="20">
        <f t="shared" si="88"/>
        <v>0.53758550155457396</v>
      </c>
      <c r="L715" s="10">
        <v>1.353</v>
      </c>
      <c r="M715" s="14">
        <v>205.83469811320754</v>
      </c>
      <c r="N715" s="28">
        <v>1</v>
      </c>
      <c r="O715" s="11">
        <f t="shared" si="82"/>
        <v>4.0295047619047573</v>
      </c>
      <c r="P715" s="20">
        <f t="shared" si="83"/>
        <v>0.34617738504336415</v>
      </c>
      <c r="Q715" s="20" t="str">
        <f t="shared" si="84"/>
        <v>26-50%</v>
      </c>
      <c r="R715" s="10"/>
      <c r="S715" s="10"/>
      <c r="T715" s="10"/>
      <c r="U715" s="10"/>
    </row>
    <row r="716" spans="1:21" x14ac:dyDescent="0.3">
      <c r="A716" s="6" t="s">
        <v>1687</v>
      </c>
      <c r="B716" s="6" t="s">
        <v>180</v>
      </c>
      <c r="C716" s="6">
        <v>301107026</v>
      </c>
      <c r="D716" s="6">
        <v>7026</v>
      </c>
      <c r="E716" s="6" t="s">
        <v>1190</v>
      </c>
      <c r="F716" s="7">
        <v>7920</v>
      </c>
      <c r="G716" s="10">
        <v>12.129999999999995</v>
      </c>
      <c r="H716" s="8">
        <v>96069.599999999962</v>
      </c>
      <c r="I716" s="8" t="s">
        <v>1683</v>
      </c>
      <c r="J716" s="10">
        <v>6.2574952380952373</v>
      </c>
      <c r="K716" s="20">
        <f t="shared" si="88"/>
        <v>0.51586935186275673</v>
      </c>
      <c r="L716" s="10">
        <v>1.353</v>
      </c>
      <c r="M716" s="14">
        <v>362.77519591836733</v>
      </c>
      <c r="N716" s="28">
        <v>1</v>
      </c>
      <c r="O716" s="11">
        <f t="shared" si="82"/>
        <v>4.5195047619047584</v>
      </c>
      <c r="P716" s="20">
        <f t="shared" si="83"/>
        <v>0.37258901582067272</v>
      </c>
      <c r="Q716" s="20" t="str">
        <f t="shared" si="84"/>
        <v>26-50%</v>
      </c>
      <c r="R716" s="10"/>
      <c r="S716" s="10"/>
      <c r="T716" s="10"/>
      <c r="U716" s="10"/>
    </row>
    <row r="717" spans="1:21" x14ac:dyDescent="0.3">
      <c r="A717" s="6" t="s">
        <v>1687</v>
      </c>
      <c r="B717" s="6" t="s">
        <v>945</v>
      </c>
      <c r="C717" s="6">
        <v>301107026</v>
      </c>
      <c r="D717" s="6">
        <v>7026</v>
      </c>
      <c r="E717" s="6" t="s">
        <v>1204</v>
      </c>
      <c r="F717" s="7">
        <v>12</v>
      </c>
      <c r="G717" s="10">
        <f t="shared" ref="G717:G734" si="89">+H717/F717</f>
        <v>14.200000000000001</v>
      </c>
      <c r="H717" s="8">
        <v>170.4</v>
      </c>
      <c r="I717" s="8" t="s">
        <v>1683</v>
      </c>
      <c r="J717" s="10">
        <v>6.2574952380952382</v>
      </c>
      <c r="K717" s="20">
        <f t="shared" si="88"/>
        <v>0.44066867873910126</v>
      </c>
      <c r="L717" s="10">
        <v>1.353</v>
      </c>
      <c r="M717" s="14">
        <v>205.83469811320754</v>
      </c>
      <c r="N717" s="28">
        <v>1</v>
      </c>
      <c r="O717" s="11">
        <f t="shared" si="82"/>
        <v>6.5895047619047631</v>
      </c>
      <c r="P717" s="20">
        <f t="shared" si="83"/>
        <v>0.46404963112005371</v>
      </c>
      <c r="Q717" s="20" t="str">
        <f t="shared" si="84"/>
        <v>26-50%</v>
      </c>
      <c r="R717" s="10"/>
      <c r="S717" s="10"/>
      <c r="T717" s="10"/>
      <c r="U717" s="10"/>
    </row>
    <row r="718" spans="1:21" x14ac:dyDescent="0.3">
      <c r="A718" s="6" t="s">
        <v>1687</v>
      </c>
      <c r="B718" s="6" t="s">
        <v>765</v>
      </c>
      <c r="C718" s="6">
        <v>301107026</v>
      </c>
      <c r="D718" s="6">
        <v>7026</v>
      </c>
      <c r="E718" s="6" t="s">
        <v>1190</v>
      </c>
      <c r="F718" s="7">
        <v>48</v>
      </c>
      <c r="G718" s="10">
        <f t="shared" si="89"/>
        <v>14.200000000000001</v>
      </c>
      <c r="H718" s="8">
        <v>681.6</v>
      </c>
      <c r="I718" s="8" t="s">
        <v>1683</v>
      </c>
      <c r="J718" s="10">
        <v>6.2574952380952382</v>
      </c>
      <c r="K718" s="20">
        <f t="shared" si="88"/>
        <v>0.44066867873910126</v>
      </c>
      <c r="L718" s="10">
        <v>1.353</v>
      </c>
      <c r="M718" s="14">
        <v>205.83469811320754</v>
      </c>
      <c r="N718" s="28">
        <v>1</v>
      </c>
      <c r="O718" s="11">
        <f t="shared" ref="O718:O761" si="90">+G718-J718-L718</f>
        <v>6.5895047619047631</v>
      </c>
      <c r="P718" s="20">
        <f t="shared" ref="P718:P761" si="91">+O718/G718</f>
        <v>0.46404963112005371</v>
      </c>
      <c r="Q718" s="20" t="str">
        <f t="shared" ref="Q718:Q760" si="92">IF(P718&lt;0%,"GM NEGATIVO",IF(P718&lt;11%,"0-10%",IF(P718&lt;25%,"11-25%",IF(P718&lt;50%,"26-50%",IF(P718&gt;51%," GM maagiore 50%",0)))))</f>
        <v>26-50%</v>
      </c>
      <c r="R718" s="10"/>
      <c r="S718" s="10"/>
      <c r="T718" s="10"/>
      <c r="U718" s="10"/>
    </row>
    <row r="719" spans="1:21" x14ac:dyDescent="0.3">
      <c r="A719" s="6" t="s">
        <v>1687</v>
      </c>
      <c r="B719" s="6" t="s">
        <v>885</v>
      </c>
      <c r="C719" s="6">
        <v>301107026</v>
      </c>
      <c r="D719" s="6">
        <v>7026</v>
      </c>
      <c r="E719" s="6" t="s">
        <v>1243</v>
      </c>
      <c r="F719" s="7">
        <v>24</v>
      </c>
      <c r="G719" s="10">
        <f t="shared" si="89"/>
        <v>13.700000000000001</v>
      </c>
      <c r="H719" s="8">
        <v>328.8</v>
      </c>
      <c r="I719" s="8" t="s">
        <v>1683</v>
      </c>
      <c r="J719" s="10">
        <v>6.2574952380952382</v>
      </c>
      <c r="K719" s="20">
        <f t="shared" si="88"/>
        <v>0.45675147723322906</v>
      </c>
      <c r="L719" s="10">
        <v>1.353</v>
      </c>
      <c r="M719" s="14">
        <v>205.83469811320754</v>
      </c>
      <c r="N719" s="28">
        <v>1</v>
      </c>
      <c r="O719" s="11">
        <f t="shared" si="90"/>
        <v>6.0895047619047631</v>
      </c>
      <c r="P719" s="20">
        <f t="shared" si="91"/>
        <v>0.44448939867917975</v>
      </c>
      <c r="Q719" s="20" t="str">
        <f t="shared" si="92"/>
        <v>26-50%</v>
      </c>
      <c r="R719" s="10"/>
      <c r="S719" s="10"/>
      <c r="T719" s="10"/>
      <c r="U719" s="10"/>
    </row>
    <row r="720" spans="1:21" x14ac:dyDescent="0.3">
      <c r="A720" s="6" t="s">
        <v>1687</v>
      </c>
      <c r="B720" s="6" t="s">
        <v>820</v>
      </c>
      <c r="C720" s="6">
        <v>301107026</v>
      </c>
      <c r="D720" s="6">
        <v>7026</v>
      </c>
      <c r="E720" s="6" t="s">
        <v>1179</v>
      </c>
      <c r="F720" s="7">
        <v>35</v>
      </c>
      <c r="G720" s="10">
        <f t="shared" si="89"/>
        <v>14.357142857142858</v>
      </c>
      <c r="H720" s="8">
        <v>502.5</v>
      </c>
      <c r="I720" s="8" t="s">
        <v>1683</v>
      </c>
      <c r="J720" s="10">
        <v>6.2574952380952382</v>
      </c>
      <c r="K720" s="20">
        <f t="shared" si="88"/>
        <v>0.43584543946932008</v>
      </c>
      <c r="L720" s="10">
        <v>1.353</v>
      </c>
      <c r="M720" s="14">
        <v>205.83469811320754</v>
      </c>
      <c r="N720" s="28">
        <v>1</v>
      </c>
      <c r="O720" s="11">
        <f t="shared" si="90"/>
        <v>6.7466476190476197</v>
      </c>
      <c r="P720" s="20">
        <f t="shared" si="91"/>
        <v>0.4699157545605307</v>
      </c>
      <c r="Q720" s="20" t="str">
        <f t="shared" si="92"/>
        <v>26-50%</v>
      </c>
      <c r="R720" s="10"/>
      <c r="S720" s="10"/>
      <c r="T720" s="10"/>
      <c r="U720" s="10"/>
    </row>
    <row r="721" spans="1:21" x14ac:dyDescent="0.3">
      <c r="A721" s="6" t="s">
        <v>1687</v>
      </c>
      <c r="B721" s="6" t="s">
        <v>944</v>
      </c>
      <c r="C721" s="6">
        <v>301107026</v>
      </c>
      <c r="D721" s="6">
        <v>7026</v>
      </c>
      <c r="E721" s="6" t="s">
        <v>1190</v>
      </c>
      <c r="F721" s="7">
        <v>12</v>
      </c>
      <c r="G721" s="10">
        <f t="shared" si="89"/>
        <v>14.200000000000001</v>
      </c>
      <c r="H721" s="8">
        <v>170.4</v>
      </c>
      <c r="I721" s="8" t="s">
        <v>1683</v>
      </c>
      <c r="J721" s="10">
        <v>6.2574952380952382</v>
      </c>
      <c r="K721" s="20">
        <f t="shared" si="88"/>
        <v>0.44066867873910126</v>
      </c>
      <c r="L721" s="10">
        <v>1.353</v>
      </c>
      <c r="M721" s="14">
        <v>205.83469811320754</v>
      </c>
      <c r="N721" s="28">
        <v>1</v>
      </c>
      <c r="O721" s="11">
        <f t="shared" si="90"/>
        <v>6.5895047619047631</v>
      </c>
      <c r="P721" s="20">
        <f t="shared" si="91"/>
        <v>0.46404963112005371</v>
      </c>
      <c r="Q721" s="20" t="str">
        <f t="shared" si="92"/>
        <v>26-50%</v>
      </c>
      <c r="R721" s="10"/>
      <c r="S721" s="10"/>
      <c r="T721" s="10"/>
      <c r="U721" s="10"/>
    </row>
    <row r="722" spans="1:21" x14ac:dyDescent="0.3">
      <c r="A722" s="6" t="s">
        <v>1687</v>
      </c>
      <c r="B722" s="6" t="s">
        <v>948</v>
      </c>
      <c r="C722" s="6">
        <v>301107026</v>
      </c>
      <c r="D722" s="6">
        <v>7026</v>
      </c>
      <c r="E722" s="6" t="s">
        <v>1243</v>
      </c>
      <c r="F722" s="7">
        <v>12</v>
      </c>
      <c r="G722" s="10">
        <f t="shared" si="89"/>
        <v>13.700000000000001</v>
      </c>
      <c r="H722" s="8">
        <v>164.4</v>
      </c>
      <c r="I722" s="8" t="s">
        <v>1683</v>
      </c>
      <c r="J722" s="10">
        <v>6.2574952380952382</v>
      </c>
      <c r="K722" s="20">
        <f t="shared" si="88"/>
        <v>0.45675147723322906</v>
      </c>
      <c r="L722" s="10">
        <v>1.353</v>
      </c>
      <c r="M722" s="14">
        <v>205.83469811320754</v>
      </c>
      <c r="N722" s="28">
        <v>1</v>
      </c>
      <c r="O722" s="11">
        <f t="shared" si="90"/>
        <v>6.0895047619047631</v>
      </c>
      <c r="P722" s="20">
        <f t="shared" si="91"/>
        <v>0.44448939867917975</v>
      </c>
      <c r="Q722" s="20" t="str">
        <f t="shared" si="92"/>
        <v>26-50%</v>
      </c>
      <c r="R722" s="10"/>
      <c r="S722" s="10"/>
      <c r="T722" s="10"/>
      <c r="U722" s="10"/>
    </row>
    <row r="723" spans="1:21" x14ac:dyDescent="0.3">
      <c r="A723" s="6" t="s">
        <v>1687</v>
      </c>
      <c r="B723" s="6" t="s">
        <v>494</v>
      </c>
      <c r="C723" s="6">
        <v>301107026</v>
      </c>
      <c r="D723" s="6">
        <v>7026</v>
      </c>
      <c r="E723" s="6" t="s">
        <v>1374</v>
      </c>
      <c r="F723" s="7">
        <v>600</v>
      </c>
      <c r="G723" s="10">
        <f t="shared" si="89"/>
        <v>12.13</v>
      </c>
      <c r="H723" s="8">
        <v>7278</v>
      </c>
      <c r="I723" s="8" t="s">
        <v>1683</v>
      </c>
      <c r="J723" s="10">
        <v>6.2574952380952382</v>
      </c>
      <c r="K723" s="20">
        <f t="shared" si="88"/>
        <v>0.51586935186275662</v>
      </c>
      <c r="L723" s="10">
        <v>1.353</v>
      </c>
      <c r="M723" s="14">
        <v>205.83469811320754</v>
      </c>
      <c r="N723" s="28">
        <v>1</v>
      </c>
      <c r="O723" s="11">
        <f t="shared" si="90"/>
        <v>4.5195047619047628</v>
      </c>
      <c r="P723" s="20">
        <f t="shared" si="91"/>
        <v>0.37258901582067294</v>
      </c>
      <c r="Q723" s="20" t="str">
        <f t="shared" si="92"/>
        <v>26-50%</v>
      </c>
      <c r="R723" s="10"/>
      <c r="S723" s="10"/>
      <c r="T723" s="10"/>
      <c r="U723" s="10"/>
    </row>
    <row r="724" spans="1:21" x14ac:dyDescent="0.3">
      <c r="A724" s="6" t="s">
        <v>1687</v>
      </c>
      <c r="B724" s="6" t="s">
        <v>205</v>
      </c>
      <c r="C724" s="6">
        <v>301107026</v>
      </c>
      <c r="D724" s="6">
        <v>7026</v>
      </c>
      <c r="E724" s="6" t="s">
        <v>1204</v>
      </c>
      <c r="F724" s="7">
        <v>6479</v>
      </c>
      <c r="G724" s="10">
        <f t="shared" si="89"/>
        <v>12.129999999999995</v>
      </c>
      <c r="H724" s="8">
        <v>78590.269999999975</v>
      </c>
      <c r="I724" s="8" t="s">
        <v>1683</v>
      </c>
      <c r="J724" s="10">
        <v>6.2574952380952382</v>
      </c>
      <c r="K724" s="20">
        <f t="shared" si="88"/>
        <v>0.51586935186275684</v>
      </c>
      <c r="L724" s="10">
        <v>1.353</v>
      </c>
      <c r="M724" s="14">
        <v>205.83469811320754</v>
      </c>
      <c r="N724" s="28">
        <v>1</v>
      </c>
      <c r="O724" s="11">
        <f t="shared" si="90"/>
        <v>4.5195047619047575</v>
      </c>
      <c r="P724" s="20">
        <f t="shared" si="91"/>
        <v>0.37258901582067266</v>
      </c>
      <c r="Q724" s="20" t="str">
        <f t="shared" si="92"/>
        <v>26-50%</v>
      </c>
      <c r="R724" s="10"/>
      <c r="S724" s="10"/>
      <c r="T724" s="10"/>
      <c r="U724" s="10"/>
    </row>
    <row r="725" spans="1:21" x14ac:dyDescent="0.3">
      <c r="A725" s="6" t="s">
        <v>1687</v>
      </c>
      <c r="B725" s="6" t="s">
        <v>265</v>
      </c>
      <c r="C725" s="6">
        <v>301107026</v>
      </c>
      <c r="D725" s="6">
        <v>7026</v>
      </c>
      <c r="E725" s="6" t="s">
        <v>1243</v>
      </c>
      <c r="F725" s="7">
        <v>4559</v>
      </c>
      <c r="G725" s="10">
        <f t="shared" si="89"/>
        <v>11.639999999999995</v>
      </c>
      <c r="H725" s="8">
        <v>53066.75999999998</v>
      </c>
      <c r="I725" s="8" t="s">
        <v>1683</v>
      </c>
      <c r="J725" s="10">
        <v>6.2574952380952382</v>
      </c>
      <c r="K725" s="20">
        <f t="shared" si="88"/>
        <v>0.53758550155457385</v>
      </c>
      <c r="L725" s="10">
        <v>1.353</v>
      </c>
      <c r="M725" s="14">
        <v>205.83469811320754</v>
      </c>
      <c r="N725" s="28">
        <v>1</v>
      </c>
      <c r="O725" s="11">
        <f t="shared" si="90"/>
        <v>4.0295047619047573</v>
      </c>
      <c r="P725" s="20">
        <f t="shared" si="91"/>
        <v>0.34617738504336415</v>
      </c>
      <c r="Q725" s="20" t="str">
        <f t="shared" si="92"/>
        <v>26-50%</v>
      </c>
      <c r="R725" s="10"/>
      <c r="S725" s="10"/>
      <c r="T725" s="10"/>
      <c r="U725" s="10"/>
    </row>
    <row r="726" spans="1:21" x14ac:dyDescent="0.3">
      <c r="A726" s="6" t="s">
        <v>1687</v>
      </c>
      <c r="B726" s="6" t="s">
        <v>682</v>
      </c>
      <c r="C726" s="6">
        <v>301107026</v>
      </c>
      <c r="D726" s="6">
        <v>7026</v>
      </c>
      <c r="E726" s="6" t="s">
        <v>1469</v>
      </c>
      <c r="F726" s="7">
        <v>120</v>
      </c>
      <c r="G726" s="10">
        <f t="shared" si="89"/>
        <v>11.639999999999999</v>
      </c>
      <c r="H726" s="8">
        <v>1396.8</v>
      </c>
      <c r="I726" s="8" t="s">
        <v>1683</v>
      </c>
      <c r="J726" s="10">
        <v>6.2574952380952382</v>
      </c>
      <c r="K726" s="20">
        <f t="shared" si="88"/>
        <v>0.53758550155457374</v>
      </c>
      <c r="L726" s="10">
        <v>1.353</v>
      </c>
      <c r="M726" s="14">
        <v>205.83469811320754</v>
      </c>
      <c r="N726" s="28">
        <v>1</v>
      </c>
      <c r="O726" s="11">
        <f t="shared" si="90"/>
        <v>4.0295047619047608</v>
      </c>
      <c r="P726" s="20">
        <f t="shared" si="91"/>
        <v>0.34617738504336437</v>
      </c>
      <c r="Q726" s="20" t="str">
        <f t="shared" si="92"/>
        <v>26-50%</v>
      </c>
      <c r="R726" s="10"/>
      <c r="S726" s="10"/>
      <c r="T726" s="10"/>
      <c r="U726" s="10"/>
    </row>
    <row r="727" spans="1:21" x14ac:dyDescent="0.3">
      <c r="A727" s="6" t="s">
        <v>1687</v>
      </c>
      <c r="B727" s="6" t="s">
        <v>593</v>
      </c>
      <c r="C727" s="6">
        <v>301107026</v>
      </c>
      <c r="D727" s="6">
        <v>7026</v>
      </c>
      <c r="E727" s="6" t="s">
        <v>1374</v>
      </c>
      <c r="F727" s="7">
        <v>240</v>
      </c>
      <c r="G727" s="10">
        <f t="shared" si="89"/>
        <v>12.315</v>
      </c>
      <c r="H727" s="8">
        <v>2955.6</v>
      </c>
      <c r="I727" s="8" t="s">
        <v>1683</v>
      </c>
      <c r="J727" s="10">
        <v>6.2574952380952382</v>
      </c>
      <c r="K727" s="20">
        <f t="shared" si="88"/>
        <v>0.50811979196875667</v>
      </c>
      <c r="L727" s="10">
        <v>1.353</v>
      </c>
      <c r="M727" s="14">
        <v>205.83469811320754</v>
      </c>
      <c r="N727" s="28">
        <v>1</v>
      </c>
      <c r="O727" s="11">
        <f t="shared" si="90"/>
        <v>4.7045047619047615</v>
      </c>
      <c r="P727" s="20">
        <f t="shared" si="91"/>
        <v>0.38201419097886818</v>
      </c>
      <c r="Q727" s="20" t="str">
        <f t="shared" si="92"/>
        <v>26-50%</v>
      </c>
      <c r="R727" s="10"/>
      <c r="S727" s="10"/>
      <c r="T727" s="10"/>
      <c r="U727" s="10"/>
    </row>
    <row r="728" spans="1:21" x14ac:dyDescent="0.3">
      <c r="A728" s="6" t="s">
        <v>1687</v>
      </c>
      <c r="B728" s="6" t="s">
        <v>273</v>
      </c>
      <c r="C728" s="6">
        <v>301107026</v>
      </c>
      <c r="D728" s="6">
        <v>7026</v>
      </c>
      <c r="E728" s="6" t="s">
        <v>1204</v>
      </c>
      <c r="F728" s="7">
        <v>4082</v>
      </c>
      <c r="G728" s="10">
        <f t="shared" si="89"/>
        <v>12.391229789318961</v>
      </c>
      <c r="H728" s="8">
        <v>50581</v>
      </c>
      <c r="I728" s="8" t="s">
        <v>1683</v>
      </c>
      <c r="J728" s="10">
        <v>6.2574952380952382</v>
      </c>
      <c r="K728" s="20">
        <f t="shared" si="88"/>
        <v>0.50499388232547326</v>
      </c>
      <c r="L728" s="10">
        <v>1.353</v>
      </c>
      <c r="M728" s="14">
        <v>205.83469811320754</v>
      </c>
      <c r="N728" s="28">
        <v>1</v>
      </c>
      <c r="O728" s="11">
        <f t="shared" si="90"/>
        <v>4.7807345512237234</v>
      </c>
      <c r="P728" s="20">
        <f t="shared" si="91"/>
        <v>0.38581598699304559</v>
      </c>
      <c r="Q728" s="20" t="str">
        <f t="shared" si="92"/>
        <v>26-50%</v>
      </c>
      <c r="R728" s="10"/>
      <c r="S728" s="10"/>
      <c r="T728" s="10"/>
      <c r="U728" s="10"/>
    </row>
    <row r="729" spans="1:21" x14ac:dyDescent="0.3">
      <c r="A729" s="6" t="s">
        <v>1687</v>
      </c>
      <c r="B729" s="6" t="s">
        <v>257</v>
      </c>
      <c r="C729" s="6">
        <v>301107026</v>
      </c>
      <c r="D729" s="6">
        <v>7026</v>
      </c>
      <c r="E729" s="6" t="s">
        <v>1190</v>
      </c>
      <c r="F729" s="7">
        <v>4690</v>
      </c>
      <c r="G729" s="10">
        <f t="shared" si="89"/>
        <v>12.474349680170576</v>
      </c>
      <c r="H729" s="8">
        <v>58504.700000000004</v>
      </c>
      <c r="I729" s="8" t="s">
        <v>1683</v>
      </c>
      <c r="J729" s="10">
        <v>6.2574952380952382</v>
      </c>
      <c r="K729" s="20">
        <f t="shared" si="88"/>
        <v>0.50162897453822797</v>
      </c>
      <c r="L729" s="10">
        <v>1.353</v>
      </c>
      <c r="M729" s="14">
        <v>205.83469811320754</v>
      </c>
      <c r="N729" s="28">
        <v>1</v>
      </c>
      <c r="O729" s="11">
        <f t="shared" si="90"/>
        <v>4.863854442075338</v>
      </c>
      <c r="P729" s="20">
        <f t="shared" si="91"/>
        <v>0.38990845749714698</v>
      </c>
      <c r="Q729" s="20" t="str">
        <f t="shared" si="92"/>
        <v>26-50%</v>
      </c>
      <c r="R729" s="10"/>
      <c r="S729" s="10"/>
      <c r="T729" s="10"/>
      <c r="U729" s="10"/>
    </row>
    <row r="730" spans="1:21" x14ac:dyDescent="0.3">
      <c r="A730" s="6" t="s">
        <v>1687</v>
      </c>
      <c r="B730" s="6" t="s">
        <v>339</v>
      </c>
      <c r="C730" s="6">
        <v>301107026</v>
      </c>
      <c r="D730" s="6">
        <v>7026</v>
      </c>
      <c r="E730" s="6" t="s">
        <v>1243</v>
      </c>
      <c r="F730" s="7">
        <v>2398</v>
      </c>
      <c r="G730" s="10">
        <f t="shared" si="89"/>
        <v>11.874045037531276</v>
      </c>
      <c r="H730" s="8">
        <v>28473.96</v>
      </c>
      <c r="I730" s="8" t="s">
        <v>1683</v>
      </c>
      <c r="J730" s="10">
        <v>6.2574952380952382</v>
      </c>
      <c r="K730" s="20">
        <f t="shared" si="88"/>
        <v>0.52698934679097609</v>
      </c>
      <c r="L730" s="10">
        <v>1.353</v>
      </c>
      <c r="M730" s="14">
        <v>205.83469811320754</v>
      </c>
      <c r="N730" s="28">
        <v>1</v>
      </c>
      <c r="O730" s="11">
        <f t="shared" si="90"/>
        <v>4.2635497994360385</v>
      </c>
      <c r="P730" s="20">
        <f t="shared" si="91"/>
        <v>0.35906464780619274</v>
      </c>
      <c r="Q730" s="20" t="str">
        <f t="shared" si="92"/>
        <v>26-50%</v>
      </c>
      <c r="R730" s="10"/>
      <c r="S730" s="10"/>
      <c r="T730" s="10"/>
      <c r="U730" s="10"/>
    </row>
    <row r="731" spans="1:21" x14ac:dyDescent="0.3">
      <c r="A731" s="6" t="s">
        <v>1687</v>
      </c>
      <c r="B731" s="6" t="s">
        <v>213</v>
      </c>
      <c r="C731" s="6">
        <v>301107026</v>
      </c>
      <c r="D731" s="6">
        <v>7026</v>
      </c>
      <c r="E731" s="6" t="s">
        <v>1179</v>
      </c>
      <c r="F731" s="7">
        <v>6362</v>
      </c>
      <c r="G731" s="10">
        <f t="shared" si="89"/>
        <v>11.918516189877396</v>
      </c>
      <c r="H731" s="8">
        <v>75825.599999999991</v>
      </c>
      <c r="I731" s="8" t="s">
        <v>1683</v>
      </c>
      <c r="J731" s="10">
        <v>6.2574952380952382</v>
      </c>
      <c r="K731" s="20">
        <f t="shared" si="88"/>
        <v>0.52502300944221891</v>
      </c>
      <c r="L731" s="10">
        <v>1.353</v>
      </c>
      <c r="M731" s="14">
        <v>205.83469811320754</v>
      </c>
      <c r="N731" s="28">
        <v>1</v>
      </c>
      <c r="O731" s="11">
        <f t="shared" si="90"/>
        <v>4.3080209517821579</v>
      </c>
      <c r="P731" s="20">
        <f t="shared" si="91"/>
        <v>0.36145614799273718</v>
      </c>
      <c r="Q731" s="20" t="str">
        <f t="shared" si="92"/>
        <v>26-50%</v>
      </c>
      <c r="R731" s="10"/>
      <c r="S731" s="10"/>
      <c r="T731" s="10"/>
      <c r="U731" s="10"/>
    </row>
    <row r="732" spans="1:21" x14ac:dyDescent="0.3">
      <c r="A732" s="6" t="s">
        <v>1687</v>
      </c>
      <c r="B732" s="6" t="s">
        <v>789</v>
      </c>
      <c r="C732" s="6">
        <v>301107026</v>
      </c>
      <c r="D732" s="6">
        <v>7026</v>
      </c>
      <c r="E732" s="6" t="s">
        <v>1469</v>
      </c>
      <c r="F732" s="7">
        <v>61</v>
      </c>
      <c r="G732" s="10">
        <f t="shared" si="89"/>
        <v>18.852459016393443</v>
      </c>
      <c r="H732" s="8">
        <v>1150</v>
      </c>
      <c r="I732" s="8" t="s">
        <v>1683</v>
      </c>
      <c r="J732" s="10">
        <v>6.2574952380952382</v>
      </c>
      <c r="K732" s="20">
        <f t="shared" si="88"/>
        <v>0.33191931262939961</v>
      </c>
      <c r="L732" s="10">
        <v>1.353</v>
      </c>
      <c r="M732" s="14">
        <v>205.83469811320754</v>
      </c>
      <c r="N732" s="28">
        <v>1</v>
      </c>
      <c r="O732" s="11">
        <f t="shared" si="90"/>
        <v>11.241963778298205</v>
      </c>
      <c r="P732" s="20">
        <f t="shared" si="91"/>
        <v>0.59631286128364391</v>
      </c>
      <c r="Q732" s="20" t="str">
        <f t="shared" si="92"/>
        <v xml:space="preserve"> GM maagiore 50%</v>
      </c>
      <c r="R732" s="10"/>
      <c r="S732" s="10"/>
      <c r="T732" s="10"/>
      <c r="U732" s="10"/>
    </row>
    <row r="733" spans="1:21" x14ac:dyDescent="0.3">
      <c r="A733" s="6" t="s">
        <v>1687</v>
      </c>
      <c r="B733" s="6" t="s">
        <v>285</v>
      </c>
      <c r="C733" s="6">
        <v>301107031</v>
      </c>
      <c r="D733" s="6">
        <v>7031</v>
      </c>
      <c r="E733" s="6" t="s">
        <v>1260</v>
      </c>
      <c r="F733" s="7">
        <v>23153</v>
      </c>
      <c r="G733" s="10">
        <f t="shared" si="89"/>
        <v>1.9612438992787109</v>
      </c>
      <c r="H733" s="8">
        <v>45408.679999999993</v>
      </c>
      <c r="I733" s="8" t="s">
        <v>1683</v>
      </c>
      <c r="J733" s="10">
        <v>1.0237499999999999</v>
      </c>
      <c r="K733" s="20">
        <f t="shared" si="88"/>
        <v>0.52199015144241145</v>
      </c>
      <c r="L733" s="10">
        <v>0.51400000000000001</v>
      </c>
      <c r="M733" s="14">
        <v>137.66999999999999</v>
      </c>
      <c r="N733" s="28">
        <v>1</v>
      </c>
      <c r="O733" s="11">
        <f t="shared" si="90"/>
        <v>0.42349389927871095</v>
      </c>
      <c r="P733" s="20">
        <f t="shared" si="91"/>
        <v>0.21593127679553767</v>
      </c>
      <c r="Q733" s="20" t="str">
        <f t="shared" si="92"/>
        <v>11-25%</v>
      </c>
      <c r="R733" s="10"/>
      <c r="S733" s="10"/>
      <c r="T733" s="10"/>
      <c r="U733" s="10"/>
    </row>
    <row r="734" spans="1:21" x14ac:dyDescent="0.3">
      <c r="A734" s="6" t="s">
        <v>1687</v>
      </c>
      <c r="B734" s="6" t="s">
        <v>287</v>
      </c>
      <c r="C734" s="6">
        <v>301107031</v>
      </c>
      <c r="D734" s="6">
        <v>7031</v>
      </c>
      <c r="E734" s="6" t="s">
        <v>1262</v>
      </c>
      <c r="F734" s="7">
        <v>23111</v>
      </c>
      <c r="G734" s="10">
        <f t="shared" si="89"/>
        <v>1.9607373112370725</v>
      </c>
      <c r="H734" s="8">
        <v>45314.599999999984</v>
      </c>
      <c r="I734" s="8" t="s">
        <v>1683</v>
      </c>
      <c r="J734" s="10">
        <v>1.0237499999999999</v>
      </c>
      <c r="K734" s="20">
        <f t="shared" si="88"/>
        <v>0.52212501599925865</v>
      </c>
      <c r="L734" s="10">
        <v>0.51</v>
      </c>
      <c r="M734" s="14">
        <v>137.66999999999999</v>
      </c>
      <c r="N734" s="28">
        <v>1</v>
      </c>
      <c r="O734" s="11">
        <f t="shared" si="90"/>
        <v>0.42698731123707256</v>
      </c>
      <c r="P734" s="20">
        <f t="shared" si="91"/>
        <v>0.21776874892418752</v>
      </c>
      <c r="Q734" s="20" t="str">
        <f t="shared" si="92"/>
        <v>11-25%</v>
      </c>
      <c r="R734" s="10"/>
      <c r="S734" s="10"/>
      <c r="T734" s="10"/>
      <c r="U734" s="10"/>
    </row>
    <row r="735" spans="1:21" x14ac:dyDescent="0.3">
      <c r="A735" s="6" t="s">
        <v>1691</v>
      </c>
      <c r="B735" s="6" t="s">
        <v>156</v>
      </c>
      <c r="C735" s="6">
        <v>305497033</v>
      </c>
      <c r="D735" s="6">
        <v>7033</v>
      </c>
      <c r="E735" s="6" t="s">
        <v>1173</v>
      </c>
      <c r="F735" s="7">
        <v>13248</v>
      </c>
      <c r="G735" s="10">
        <v>9.8960869565217386</v>
      </c>
      <c r="H735" s="8">
        <v>131103.35999999999</v>
      </c>
      <c r="I735" s="8" t="s">
        <v>1683</v>
      </c>
      <c r="J735" s="10">
        <v>2.9375599999999999</v>
      </c>
      <c r="K735" s="20">
        <f t="shared" si="88"/>
        <v>0.29684056060805769</v>
      </c>
      <c r="L735" s="10">
        <v>0.40699999999999997</v>
      </c>
      <c r="M735" s="14">
        <v>68.623200000000011</v>
      </c>
      <c r="N735" s="28">
        <v>1</v>
      </c>
      <c r="O735" s="11">
        <f t="shared" si="90"/>
        <v>6.5515269565217391</v>
      </c>
      <c r="P735" s="20">
        <f t="shared" si="91"/>
        <v>0.66203207240455164</v>
      </c>
      <c r="Q735" s="20" t="str">
        <f t="shared" si="92"/>
        <v xml:space="preserve"> GM maagiore 50%</v>
      </c>
      <c r="R735" s="10"/>
      <c r="S735" s="10"/>
      <c r="T735" s="10"/>
      <c r="U735" s="10"/>
    </row>
    <row r="736" spans="1:21" x14ac:dyDescent="0.3">
      <c r="A736" s="6" t="s">
        <v>1691</v>
      </c>
      <c r="B736" s="6" t="s">
        <v>156</v>
      </c>
      <c r="C736" s="6">
        <v>305497033</v>
      </c>
      <c r="D736" s="6">
        <v>7033</v>
      </c>
      <c r="E736" s="6" t="s">
        <v>1173</v>
      </c>
      <c r="F736" s="7">
        <v>6912</v>
      </c>
      <c r="G736" s="10">
        <f>+H736/F736</f>
        <v>4.26</v>
      </c>
      <c r="H736" s="8">
        <v>29445.119999999999</v>
      </c>
      <c r="I736" s="8" t="s">
        <v>1683</v>
      </c>
      <c r="J736" s="10">
        <v>2.9375599999999999</v>
      </c>
      <c r="K736" s="20">
        <f t="shared" si="88"/>
        <v>0.68956807511737095</v>
      </c>
      <c r="L736" s="10">
        <v>0.40699999999999997</v>
      </c>
      <c r="M736" s="14">
        <v>68.623200000000011</v>
      </c>
      <c r="N736" s="28">
        <v>1</v>
      </c>
      <c r="O736" s="11">
        <f t="shared" si="90"/>
        <v>0.91543999999999981</v>
      </c>
      <c r="P736" s="20">
        <f t="shared" si="91"/>
        <v>0.21489201877934269</v>
      </c>
      <c r="Q736" s="20" t="str">
        <f t="shared" si="92"/>
        <v>11-25%</v>
      </c>
      <c r="R736" s="10"/>
      <c r="S736" s="10"/>
      <c r="T736" s="10"/>
      <c r="U736" s="10"/>
    </row>
    <row r="737" spans="1:21" x14ac:dyDescent="0.3">
      <c r="A737" s="6" t="s">
        <v>1691</v>
      </c>
      <c r="B737" s="6" t="s">
        <v>105</v>
      </c>
      <c r="C737" s="6">
        <v>305497037</v>
      </c>
      <c r="D737" s="6">
        <v>7037</v>
      </c>
      <c r="E737" s="6" t="s">
        <v>1143</v>
      </c>
      <c r="F737" s="7">
        <v>24078</v>
      </c>
      <c r="G737" s="10">
        <v>8.6090016612675466</v>
      </c>
      <c r="H737" s="8">
        <v>207287.54199999999</v>
      </c>
      <c r="I737" s="8" t="s">
        <v>1683</v>
      </c>
      <c r="J737" s="10">
        <v>4.6706538461538463</v>
      </c>
      <c r="K737" s="20">
        <f t="shared" si="88"/>
        <v>0.54253141420188344</v>
      </c>
      <c r="L737" s="10">
        <v>0.36399999999999999</v>
      </c>
      <c r="M737" s="14">
        <v>99.97</v>
      </c>
      <c r="N737" s="28">
        <v>1</v>
      </c>
      <c r="O737" s="11">
        <f t="shared" si="90"/>
        <v>3.5743478151137005</v>
      </c>
      <c r="P737" s="20">
        <f t="shared" si="91"/>
        <v>0.41518726046887894</v>
      </c>
      <c r="Q737" s="20" t="str">
        <f t="shared" si="92"/>
        <v>26-50%</v>
      </c>
      <c r="R737" s="10"/>
      <c r="S737" s="10"/>
      <c r="T737" s="10"/>
      <c r="U737" s="10"/>
    </row>
    <row r="738" spans="1:21" x14ac:dyDescent="0.3">
      <c r="A738" s="6" t="s">
        <v>1691</v>
      </c>
      <c r="B738" s="6" t="s">
        <v>850</v>
      </c>
      <c r="C738" s="6">
        <v>305497037</v>
      </c>
      <c r="D738" s="6">
        <v>7037</v>
      </c>
      <c r="E738" s="6" t="s">
        <v>1143</v>
      </c>
      <c r="F738" s="7">
        <v>45</v>
      </c>
      <c r="G738" s="10">
        <f>+H738/F738</f>
        <v>8.9699999999999989</v>
      </c>
      <c r="H738" s="8">
        <v>403.65</v>
      </c>
      <c r="I738" s="8" t="s">
        <v>1683</v>
      </c>
      <c r="J738" s="10">
        <v>4.6706538461538463</v>
      </c>
      <c r="K738" s="20">
        <f t="shared" si="88"/>
        <v>0.52069719578080786</v>
      </c>
      <c r="L738" s="10">
        <v>0.36399999999999999</v>
      </c>
      <c r="M738" s="14">
        <v>99.97</v>
      </c>
      <c r="N738" s="28">
        <v>1</v>
      </c>
      <c r="O738" s="11">
        <f t="shared" si="90"/>
        <v>3.9353461538461527</v>
      </c>
      <c r="P738" s="20">
        <f t="shared" si="91"/>
        <v>0.43872309407426457</v>
      </c>
      <c r="Q738" s="20" t="str">
        <f t="shared" si="92"/>
        <v>26-50%</v>
      </c>
      <c r="R738" s="10"/>
      <c r="S738" s="10"/>
      <c r="T738" s="10"/>
      <c r="U738" s="10"/>
    </row>
    <row r="739" spans="1:21" x14ac:dyDescent="0.3">
      <c r="A739" s="6" t="s">
        <v>1690</v>
      </c>
      <c r="B739" s="6" t="s">
        <v>68</v>
      </c>
      <c r="C739" s="6">
        <v>306707044</v>
      </c>
      <c r="D739" s="6">
        <v>7044</v>
      </c>
      <c r="E739" s="6" t="s">
        <v>1121</v>
      </c>
      <c r="F739" s="7">
        <v>4608</v>
      </c>
      <c r="G739" s="10">
        <v>69.640000000000029</v>
      </c>
      <c r="H739" s="8">
        <v>320901.12000000011</v>
      </c>
      <c r="I739" s="8" t="s">
        <v>1683</v>
      </c>
      <c r="J739" s="10">
        <v>36.606596153846155</v>
      </c>
      <c r="K739" s="20">
        <f t="shared" si="88"/>
        <v>0.52565474086510833</v>
      </c>
      <c r="L739" s="10">
        <v>2.3929999999999998</v>
      </c>
      <c r="M739" s="14">
        <v>598.31999999999994</v>
      </c>
      <c r="N739" s="28">
        <v>1</v>
      </c>
      <c r="O739" s="11">
        <f t="shared" si="90"/>
        <v>30.640403846153873</v>
      </c>
      <c r="P739" s="20">
        <f t="shared" si="91"/>
        <v>0.43998282375292735</v>
      </c>
      <c r="Q739" s="20" t="str">
        <f t="shared" si="92"/>
        <v>26-50%</v>
      </c>
      <c r="R739" s="10"/>
      <c r="S739" s="10"/>
      <c r="T739" s="10"/>
      <c r="U739" s="10"/>
    </row>
    <row r="740" spans="1:21" x14ac:dyDescent="0.3">
      <c r="A740" s="6" t="s">
        <v>1690</v>
      </c>
      <c r="B740" s="6" t="s">
        <v>176</v>
      </c>
      <c r="C740" s="6">
        <v>306707044</v>
      </c>
      <c r="D740" s="6">
        <v>7044</v>
      </c>
      <c r="E740" s="6" t="s">
        <v>1121</v>
      </c>
      <c r="F740" s="7">
        <v>1440</v>
      </c>
      <c r="G740" s="10">
        <v>69.640000000000015</v>
      </c>
      <c r="H740" s="8">
        <v>100281.60000000002</v>
      </c>
      <c r="I740" s="8" t="s">
        <v>1683</v>
      </c>
      <c r="J740" s="10">
        <v>36.606596153846155</v>
      </c>
      <c r="K740" s="20">
        <f t="shared" si="88"/>
        <v>0.52565474086510833</v>
      </c>
      <c r="L740" s="10">
        <v>2.3929999999999998</v>
      </c>
      <c r="M740" s="14">
        <v>598.31999999999994</v>
      </c>
      <c r="N740" s="28">
        <v>1</v>
      </c>
      <c r="O740" s="11">
        <f t="shared" si="90"/>
        <v>30.640403846153859</v>
      </c>
      <c r="P740" s="20">
        <f t="shared" si="91"/>
        <v>0.43998282375292724</v>
      </c>
      <c r="Q740" s="20" t="str">
        <f t="shared" si="92"/>
        <v>26-50%</v>
      </c>
      <c r="R740" s="10"/>
      <c r="S740" s="10"/>
      <c r="T740" s="10"/>
      <c r="U740" s="10"/>
    </row>
    <row r="741" spans="1:21" x14ac:dyDescent="0.3">
      <c r="A741" s="6" t="s">
        <v>1687</v>
      </c>
      <c r="B741" s="6" t="s">
        <v>101</v>
      </c>
      <c r="C741" s="6">
        <v>301107047</v>
      </c>
      <c r="D741" s="6">
        <v>7047</v>
      </c>
      <c r="E741" s="6" t="s">
        <v>1140</v>
      </c>
      <c r="F741" s="7">
        <v>24022</v>
      </c>
      <c r="G741" s="10">
        <v>9.120000000000001</v>
      </c>
      <c r="H741" s="8">
        <v>219080.64</v>
      </c>
      <c r="I741" s="8" t="s">
        <v>1683</v>
      </c>
      <c r="J741" s="10">
        <v>6.2261047619047618</v>
      </c>
      <c r="K741" s="20">
        <f t="shared" si="88"/>
        <v>0.68268692564745193</v>
      </c>
      <c r="L741" s="10">
        <v>1.06</v>
      </c>
      <c r="M741" s="14">
        <v>161.26</v>
      </c>
      <c r="N741" s="28">
        <v>1</v>
      </c>
      <c r="O741" s="11">
        <f t="shared" si="90"/>
        <v>1.8338952380952391</v>
      </c>
      <c r="P741" s="20">
        <f t="shared" si="91"/>
        <v>0.20108500417710953</v>
      </c>
      <c r="Q741" s="20" t="str">
        <f t="shared" si="92"/>
        <v>11-25%</v>
      </c>
      <c r="R741" s="10"/>
      <c r="S741" s="10"/>
      <c r="T741" s="10"/>
      <c r="U741" s="10"/>
    </row>
    <row r="742" spans="1:21" x14ac:dyDescent="0.3">
      <c r="A742" s="6" t="s">
        <v>1687</v>
      </c>
      <c r="B742" s="6" t="s">
        <v>848</v>
      </c>
      <c r="C742" s="6">
        <v>301107047</v>
      </c>
      <c r="D742" s="6">
        <v>7047</v>
      </c>
      <c r="E742" s="6" t="s">
        <v>1140</v>
      </c>
      <c r="F742" s="7">
        <v>40</v>
      </c>
      <c r="G742" s="10">
        <f>+H742/F742</f>
        <v>10.32</v>
      </c>
      <c r="H742" s="8">
        <v>412.8</v>
      </c>
      <c r="I742" s="8" t="s">
        <v>1683</v>
      </c>
      <c r="J742" s="10">
        <v>6.2261047619047618</v>
      </c>
      <c r="K742" s="20">
        <f t="shared" si="88"/>
        <v>0.60330472499077148</v>
      </c>
      <c r="L742" s="10">
        <v>1.06</v>
      </c>
      <c r="M742" s="14">
        <v>161.26</v>
      </c>
      <c r="N742" s="28">
        <v>1</v>
      </c>
      <c r="O742" s="11">
        <f t="shared" si="90"/>
        <v>3.0338952380952384</v>
      </c>
      <c r="P742" s="20">
        <f t="shared" si="91"/>
        <v>0.29398209671465486</v>
      </c>
      <c r="Q742" s="20" t="str">
        <f t="shared" si="92"/>
        <v>26-50%</v>
      </c>
      <c r="R742" s="10"/>
      <c r="S742" s="10"/>
      <c r="T742" s="10"/>
      <c r="U742" s="10"/>
    </row>
    <row r="743" spans="1:21" x14ac:dyDescent="0.3">
      <c r="A743" s="6" t="s">
        <v>1687</v>
      </c>
      <c r="B743" s="6" t="s">
        <v>580</v>
      </c>
      <c r="C743" s="6">
        <v>301107047</v>
      </c>
      <c r="D743" s="6">
        <v>7047</v>
      </c>
      <c r="E743" s="6" t="s">
        <v>1410</v>
      </c>
      <c r="F743" s="7">
        <v>334</v>
      </c>
      <c r="G743" s="10">
        <f>+H743/F743</f>
        <v>10.26</v>
      </c>
      <c r="H743" s="8">
        <v>3426.84</v>
      </c>
      <c r="I743" s="8" t="s">
        <v>1683</v>
      </c>
      <c r="J743" s="10">
        <v>6.2261047619047618</v>
      </c>
      <c r="K743" s="20">
        <f t="shared" si="88"/>
        <v>0.60683282279773509</v>
      </c>
      <c r="L743" s="10">
        <v>1.06</v>
      </c>
      <c r="M743" s="14">
        <v>161.26</v>
      </c>
      <c r="N743" s="28">
        <v>1</v>
      </c>
      <c r="O743" s="11">
        <f t="shared" si="90"/>
        <v>2.9738952380952379</v>
      </c>
      <c r="P743" s="20">
        <f t="shared" si="91"/>
        <v>0.28985333704631949</v>
      </c>
      <c r="Q743" s="20" t="str">
        <f t="shared" si="92"/>
        <v>26-50%</v>
      </c>
      <c r="R743" s="10"/>
      <c r="S743" s="10"/>
      <c r="T743" s="10"/>
      <c r="U743" s="10"/>
    </row>
    <row r="744" spans="1:21" x14ac:dyDescent="0.3">
      <c r="A744" s="6" t="s">
        <v>1691</v>
      </c>
      <c r="B744" s="6" t="s">
        <v>153</v>
      </c>
      <c r="C744" s="6">
        <v>305497050</v>
      </c>
      <c r="D744" s="6">
        <v>7050</v>
      </c>
      <c r="E744" s="6" t="s">
        <v>1170</v>
      </c>
      <c r="F744" s="7">
        <v>15457</v>
      </c>
      <c r="G744" s="10">
        <v>8.8200000000000038</v>
      </c>
      <c r="H744" s="8">
        <v>136330.74000000005</v>
      </c>
      <c r="I744" s="8" t="s">
        <v>1683</v>
      </c>
      <c r="J744" s="10">
        <v>7.9516</v>
      </c>
      <c r="K744" s="20">
        <f t="shared" si="88"/>
        <v>0.90154195011337834</v>
      </c>
      <c r="L744" s="10">
        <v>1.129</v>
      </c>
      <c r="M744" s="14">
        <v>339.03</v>
      </c>
      <c r="N744" s="28">
        <v>1</v>
      </c>
      <c r="O744" s="11">
        <f t="shared" si="90"/>
        <v>-0.26059999999999617</v>
      </c>
      <c r="P744" s="20">
        <f t="shared" si="91"/>
        <v>-2.9546485260770528E-2</v>
      </c>
      <c r="Q744" s="20" t="str">
        <f t="shared" si="92"/>
        <v>GM NEGATIVO</v>
      </c>
      <c r="R744" s="10"/>
      <c r="S744" s="10"/>
      <c r="T744" s="10"/>
      <c r="U744" s="10"/>
    </row>
    <row r="745" spans="1:21" x14ac:dyDescent="0.3">
      <c r="A745" s="6" t="s">
        <v>1691</v>
      </c>
      <c r="B745" s="6" t="s">
        <v>278</v>
      </c>
      <c r="C745" s="6">
        <v>305497050</v>
      </c>
      <c r="D745" s="6">
        <v>7050</v>
      </c>
      <c r="E745" s="6" t="s">
        <v>1253</v>
      </c>
      <c r="F745" s="7">
        <v>5040</v>
      </c>
      <c r="G745" s="10">
        <f>+H745/F745</f>
        <v>9.7000000000000011</v>
      </c>
      <c r="H745" s="8">
        <v>48888.000000000007</v>
      </c>
      <c r="I745" s="8" t="s">
        <v>1683</v>
      </c>
      <c r="J745" s="10">
        <v>7.9516</v>
      </c>
      <c r="K745" s="20">
        <f t="shared" si="88"/>
        <v>0.81975257731958751</v>
      </c>
      <c r="L745" s="10">
        <v>1.129</v>
      </c>
      <c r="M745" s="14">
        <v>339.03</v>
      </c>
      <c r="N745" s="28">
        <v>1</v>
      </c>
      <c r="O745" s="11">
        <f t="shared" si="90"/>
        <v>0.61940000000000106</v>
      </c>
      <c r="P745" s="20">
        <f t="shared" si="91"/>
        <v>6.3855670103092885E-2</v>
      </c>
      <c r="Q745" s="20" t="str">
        <f t="shared" si="92"/>
        <v>0-10%</v>
      </c>
      <c r="R745" s="10"/>
      <c r="S745" s="10"/>
      <c r="T745" s="10"/>
      <c r="U745" s="10"/>
    </row>
    <row r="746" spans="1:21" x14ac:dyDescent="0.3">
      <c r="A746" s="6" t="s">
        <v>1691</v>
      </c>
      <c r="B746" s="6" t="s">
        <v>482</v>
      </c>
      <c r="C746" s="6">
        <v>305497050</v>
      </c>
      <c r="D746" s="6">
        <v>7050</v>
      </c>
      <c r="E746" s="6" t="s">
        <v>1170</v>
      </c>
      <c r="F746" s="7">
        <v>956</v>
      </c>
      <c r="G746" s="10">
        <f>+H746/F746</f>
        <v>8.8200000000000021</v>
      </c>
      <c r="H746" s="8">
        <v>8431.9200000000019</v>
      </c>
      <c r="I746" s="8" t="s">
        <v>1683</v>
      </c>
      <c r="J746" s="10">
        <v>7.9516</v>
      </c>
      <c r="K746" s="20">
        <f t="shared" si="88"/>
        <v>0.90154195011337845</v>
      </c>
      <c r="L746" s="10">
        <v>1.129</v>
      </c>
      <c r="M746" s="14">
        <v>339.03</v>
      </c>
      <c r="N746" s="28">
        <v>1</v>
      </c>
      <c r="O746" s="11">
        <f t="shared" si="90"/>
        <v>-0.26059999999999794</v>
      </c>
      <c r="P746" s="20">
        <f t="shared" si="91"/>
        <v>-2.9546485260770736E-2</v>
      </c>
      <c r="Q746" s="20" t="str">
        <f t="shared" si="92"/>
        <v>GM NEGATIVO</v>
      </c>
      <c r="R746" s="10"/>
      <c r="S746" s="10"/>
      <c r="T746" s="10"/>
      <c r="U746" s="10"/>
    </row>
    <row r="747" spans="1:21" x14ac:dyDescent="0.3">
      <c r="A747" s="6" t="s">
        <v>1689</v>
      </c>
      <c r="B747" s="6" t="s">
        <v>169</v>
      </c>
      <c r="C747" s="6">
        <v>301107060</v>
      </c>
      <c r="D747" s="6">
        <v>7060</v>
      </c>
      <c r="E747" s="6" t="s">
        <v>1183</v>
      </c>
      <c r="F747" s="7">
        <v>12040</v>
      </c>
      <c r="G747" s="10">
        <v>9.9499999999999993</v>
      </c>
      <c r="H747" s="8">
        <v>119798</v>
      </c>
      <c r="I747" s="8" t="s">
        <v>1683</v>
      </c>
      <c r="J747" s="10">
        <v>3.30321</v>
      </c>
      <c r="K747" s="20">
        <f t="shared" si="88"/>
        <v>0.33198090452261303</v>
      </c>
      <c r="L747" s="10">
        <v>0.41</v>
      </c>
      <c r="M747" s="14">
        <v>62.374150943396224</v>
      </c>
      <c r="N747" s="28">
        <v>1</v>
      </c>
      <c r="O747" s="11">
        <f t="shared" si="90"/>
        <v>6.2367899999999992</v>
      </c>
      <c r="P747" s="20">
        <f t="shared" si="91"/>
        <v>0.62681306532663317</v>
      </c>
      <c r="Q747" s="20" t="str">
        <f t="shared" si="92"/>
        <v xml:space="preserve"> GM maagiore 50%</v>
      </c>
      <c r="R747" s="10"/>
      <c r="S747" s="10"/>
      <c r="T747" s="10"/>
      <c r="U747" s="10"/>
    </row>
    <row r="748" spans="1:21" x14ac:dyDescent="0.3">
      <c r="A748" s="6" t="s">
        <v>1689</v>
      </c>
      <c r="B748" s="6" t="s">
        <v>845</v>
      </c>
      <c r="C748" s="6">
        <v>301107060</v>
      </c>
      <c r="D748" s="6">
        <v>7060</v>
      </c>
      <c r="E748" s="6" t="s">
        <v>1183</v>
      </c>
      <c r="F748" s="7">
        <v>36</v>
      </c>
      <c r="G748" s="10">
        <f t="shared" ref="G748:G760" si="93">+H748/F748</f>
        <v>11.64</v>
      </c>
      <c r="H748" s="8">
        <v>419.04</v>
      </c>
      <c r="I748" s="8" t="s">
        <v>1683</v>
      </c>
      <c r="J748" s="10">
        <v>3.30321</v>
      </c>
      <c r="K748" s="20">
        <f t="shared" si="88"/>
        <v>0.28378092783505154</v>
      </c>
      <c r="L748" s="10">
        <v>0.41</v>
      </c>
      <c r="M748" s="14">
        <v>62.374150943396224</v>
      </c>
      <c r="N748" s="28">
        <v>1</v>
      </c>
      <c r="O748" s="11">
        <f t="shared" si="90"/>
        <v>7.9267900000000004</v>
      </c>
      <c r="P748" s="20">
        <f t="shared" si="91"/>
        <v>0.68099570446735391</v>
      </c>
      <c r="Q748" s="20" t="str">
        <f t="shared" si="92"/>
        <v xml:space="preserve"> GM maagiore 50%</v>
      </c>
      <c r="R748" s="10"/>
      <c r="S748" s="10"/>
      <c r="T748" s="10"/>
      <c r="U748" s="10"/>
    </row>
    <row r="749" spans="1:21" x14ac:dyDescent="0.3">
      <c r="A749" s="6" t="s">
        <v>1689</v>
      </c>
      <c r="B749" s="6" t="s">
        <v>973</v>
      </c>
      <c r="C749" s="6">
        <v>301107060</v>
      </c>
      <c r="D749" s="6">
        <v>7060</v>
      </c>
      <c r="E749" s="6" t="s">
        <v>1183</v>
      </c>
      <c r="F749" s="7">
        <v>12</v>
      </c>
      <c r="G749" s="10">
        <f t="shared" si="93"/>
        <v>11.700000000000001</v>
      </c>
      <c r="H749" s="8">
        <v>140.4</v>
      </c>
      <c r="I749" s="8" t="s">
        <v>1683</v>
      </c>
      <c r="J749" s="10">
        <v>3.30321</v>
      </c>
      <c r="K749" s="20">
        <f t="shared" si="88"/>
        <v>0.28232564102564101</v>
      </c>
      <c r="L749" s="10">
        <v>0.41</v>
      </c>
      <c r="M749" s="14">
        <v>62.374150943396224</v>
      </c>
      <c r="N749" s="28">
        <v>1</v>
      </c>
      <c r="O749" s="11">
        <f t="shared" si="90"/>
        <v>7.9867900000000009</v>
      </c>
      <c r="P749" s="20">
        <f t="shared" si="91"/>
        <v>0.68263162393162391</v>
      </c>
      <c r="Q749" s="20" t="str">
        <f t="shared" si="92"/>
        <v xml:space="preserve"> GM maagiore 50%</v>
      </c>
      <c r="R749" s="10"/>
      <c r="S749" s="10"/>
      <c r="T749" s="10"/>
      <c r="U749" s="10"/>
    </row>
    <row r="750" spans="1:21" x14ac:dyDescent="0.3">
      <c r="A750" s="6" t="s">
        <v>1691</v>
      </c>
      <c r="B750" s="6" t="s">
        <v>405</v>
      </c>
      <c r="C750" s="6">
        <v>305497068</v>
      </c>
      <c r="D750" s="6">
        <v>7068</v>
      </c>
      <c r="E750" s="6" t="s">
        <v>1277</v>
      </c>
      <c r="F750" s="7">
        <v>6413</v>
      </c>
      <c r="G750" s="10">
        <f t="shared" si="93"/>
        <v>2.9</v>
      </c>
      <c r="H750" s="8">
        <v>18597.7</v>
      </c>
      <c r="I750" s="8" t="s">
        <v>1683</v>
      </c>
      <c r="J750" s="10">
        <f>1.9254*1.05</f>
        <v>2.0216700000000003</v>
      </c>
      <c r="K750" s="20">
        <f t="shared" si="88"/>
        <v>0.69712758620689663</v>
      </c>
      <c r="L750" s="10">
        <v>0.19156000000000001</v>
      </c>
      <c r="M750" s="14">
        <v>29.142420377358494</v>
      </c>
      <c r="N750" s="28">
        <v>1</v>
      </c>
      <c r="O750" s="11">
        <f t="shared" si="90"/>
        <v>0.68676999999999966</v>
      </c>
      <c r="P750" s="20">
        <f t="shared" si="91"/>
        <v>0.23681724137931023</v>
      </c>
      <c r="Q750" s="20" t="str">
        <f t="shared" si="92"/>
        <v>11-25%</v>
      </c>
      <c r="R750" s="10"/>
      <c r="S750" s="10"/>
      <c r="T750" s="10"/>
      <c r="U750" s="10"/>
    </row>
    <row r="751" spans="1:21" x14ac:dyDescent="0.3">
      <c r="A751" s="6" t="s">
        <v>1691</v>
      </c>
      <c r="B751" s="6" t="s">
        <v>402</v>
      </c>
      <c r="C751" s="6">
        <v>305497068</v>
      </c>
      <c r="D751" s="6">
        <v>7068</v>
      </c>
      <c r="E751" s="6" t="s">
        <v>1275</v>
      </c>
      <c r="F751" s="7">
        <v>6480</v>
      </c>
      <c r="G751" s="10">
        <f t="shared" si="93"/>
        <v>2.9</v>
      </c>
      <c r="H751" s="8">
        <v>18792</v>
      </c>
      <c r="I751" s="8" t="s">
        <v>1683</v>
      </c>
      <c r="J751" s="10">
        <f>1.9254*1.05</f>
        <v>2.0216700000000003</v>
      </c>
      <c r="K751" s="20">
        <f t="shared" si="88"/>
        <v>0.69712758620689663</v>
      </c>
      <c r="L751" s="10">
        <v>0.19156000000000001</v>
      </c>
      <c r="M751" s="14">
        <v>29.142420377358494</v>
      </c>
      <c r="N751" s="28">
        <v>1</v>
      </c>
      <c r="O751" s="11">
        <f t="shared" si="90"/>
        <v>0.68676999999999966</v>
      </c>
      <c r="P751" s="20">
        <f t="shared" si="91"/>
        <v>0.23681724137931023</v>
      </c>
      <c r="Q751" s="20" t="str">
        <f t="shared" si="92"/>
        <v>11-25%</v>
      </c>
      <c r="R751" s="10"/>
      <c r="S751" s="10"/>
      <c r="T751" s="10"/>
      <c r="U751" s="10"/>
    </row>
    <row r="752" spans="1:21" x14ac:dyDescent="0.3">
      <c r="A752" s="6" t="s">
        <v>1691</v>
      </c>
      <c r="B752" s="6" t="s">
        <v>313</v>
      </c>
      <c r="C752" s="6">
        <v>305497068</v>
      </c>
      <c r="D752" s="6">
        <v>7068</v>
      </c>
      <c r="E752" s="6" t="s">
        <v>1277</v>
      </c>
      <c r="F752" s="7">
        <v>12960</v>
      </c>
      <c r="G752" s="10">
        <f t="shared" si="93"/>
        <v>2.7816666666666667</v>
      </c>
      <c r="H752" s="8">
        <v>36050.400000000001</v>
      </c>
      <c r="I752" s="8" t="s">
        <v>1683</v>
      </c>
      <c r="J752" s="10">
        <f>1.9254*1.05</f>
        <v>2.0216700000000003</v>
      </c>
      <c r="K752" s="20">
        <f t="shared" si="88"/>
        <v>0.72678370281605753</v>
      </c>
      <c r="L752" s="10">
        <v>0.19156000000000001</v>
      </c>
      <c r="M752" s="14">
        <v>29.142420377358494</v>
      </c>
      <c r="N752" s="28">
        <v>1</v>
      </c>
      <c r="O752" s="11">
        <f t="shared" si="90"/>
        <v>0.56843666666666648</v>
      </c>
      <c r="P752" s="20">
        <f t="shared" si="91"/>
        <v>0.20435110844817247</v>
      </c>
      <c r="Q752" s="20" t="str">
        <f t="shared" si="92"/>
        <v>11-25%</v>
      </c>
      <c r="R752" s="10"/>
      <c r="S752" s="10"/>
      <c r="T752" s="10"/>
      <c r="U752" s="10"/>
    </row>
    <row r="753" spans="1:21" x14ac:dyDescent="0.3">
      <c r="A753" s="6" t="s">
        <v>1691</v>
      </c>
      <c r="B753" s="6" t="s">
        <v>309</v>
      </c>
      <c r="C753" s="6">
        <v>305497068</v>
      </c>
      <c r="D753" s="6">
        <v>7068</v>
      </c>
      <c r="E753" s="6" t="s">
        <v>1275</v>
      </c>
      <c r="F753" s="7">
        <v>14141</v>
      </c>
      <c r="G753" s="10">
        <f t="shared" si="93"/>
        <v>2.7264790326002406</v>
      </c>
      <c r="H753" s="8">
        <v>38555.14</v>
      </c>
      <c r="I753" s="8" t="s">
        <v>1683</v>
      </c>
      <c r="J753" s="10">
        <f>1.9254*1.05</f>
        <v>2.0216700000000003</v>
      </c>
      <c r="K753" s="20">
        <f t="shared" si="88"/>
        <v>0.74149479083722702</v>
      </c>
      <c r="L753" s="10">
        <v>0.19156000000000001</v>
      </c>
      <c r="M753" s="14">
        <v>29.142420377358494</v>
      </c>
      <c r="N753" s="28">
        <v>1</v>
      </c>
      <c r="O753" s="11">
        <f t="shared" si="90"/>
        <v>0.51324903260024035</v>
      </c>
      <c r="P753" s="20">
        <f t="shared" si="91"/>
        <v>0.18824609559192362</v>
      </c>
      <c r="Q753" s="20" t="str">
        <f t="shared" si="92"/>
        <v>11-25%</v>
      </c>
      <c r="R753" s="10"/>
      <c r="S753" s="10"/>
      <c r="T753" s="10"/>
      <c r="U753" s="10"/>
    </row>
    <row r="754" spans="1:21" x14ac:dyDescent="0.3">
      <c r="A754" s="6" t="s">
        <v>1691</v>
      </c>
      <c r="B754" s="6" t="s">
        <v>1061</v>
      </c>
      <c r="C754" s="6">
        <v>305497069</v>
      </c>
      <c r="D754" s="6">
        <v>7069</v>
      </c>
      <c r="E754" s="6" t="s">
        <v>1252</v>
      </c>
      <c r="F754" s="7">
        <v>3</v>
      </c>
      <c r="G754" s="10">
        <f t="shared" si="93"/>
        <v>2.94</v>
      </c>
      <c r="H754" s="8">
        <v>8.82</v>
      </c>
      <c r="I754" s="8" t="s">
        <v>1683</v>
      </c>
      <c r="J754" s="10">
        <f t="shared" ref="J754:J759" si="94">1.33064*1.05</f>
        <v>1.3971720000000001</v>
      </c>
      <c r="K754" s="20">
        <f t="shared" si="88"/>
        <v>0.47522857142857139</v>
      </c>
      <c r="L754" s="10">
        <v>0.35049000000000002</v>
      </c>
      <c r="M754" s="14">
        <v>53.320771132075485</v>
      </c>
      <c r="N754" s="28">
        <v>1</v>
      </c>
      <c r="O754" s="11">
        <f t="shared" si="90"/>
        <v>1.1923379999999999</v>
      </c>
      <c r="P754" s="20">
        <f t="shared" si="91"/>
        <v>0.40555714285714284</v>
      </c>
      <c r="Q754" s="20" t="str">
        <f t="shared" si="92"/>
        <v>26-50%</v>
      </c>
      <c r="R754" s="10"/>
      <c r="S754" s="10"/>
      <c r="T754" s="10"/>
      <c r="U754" s="10"/>
    </row>
    <row r="755" spans="1:21" x14ac:dyDescent="0.3">
      <c r="A755" s="6" t="s">
        <v>1691</v>
      </c>
      <c r="B755" s="6" t="s">
        <v>1008</v>
      </c>
      <c r="C755" s="6">
        <v>305497069</v>
      </c>
      <c r="D755" s="6">
        <v>7069</v>
      </c>
      <c r="E755" s="6" t="s">
        <v>1250</v>
      </c>
      <c r="F755" s="7">
        <v>31</v>
      </c>
      <c r="G755" s="10">
        <f t="shared" si="93"/>
        <v>2.94</v>
      </c>
      <c r="H755" s="8">
        <v>91.14</v>
      </c>
      <c r="I755" s="8" t="s">
        <v>1683</v>
      </c>
      <c r="J755" s="10">
        <f t="shared" si="94"/>
        <v>1.3971720000000001</v>
      </c>
      <c r="K755" s="20">
        <f t="shared" si="88"/>
        <v>0.4752285714285715</v>
      </c>
      <c r="L755" s="10">
        <v>0.35049000000000002</v>
      </c>
      <c r="M755" s="14">
        <v>53.320771132075485</v>
      </c>
      <c r="N755" s="28">
        <v>1</v>
      </c>
      <c r="O755" s="11">
        <f t="shared" si="90"/>
        <v>1.1923379999999999</v>
      </c>
      <c r="P755" s="20">
        <f t="shared" si="91"/>
        <v>0.40555714285714284</v>
      </c>
      <c r="Q755" s="20" t="str">
        <f t="shared" si="92"/>
        <v>26-50%</v>
      </c>
      <c r="R755" s="10"/>
      <c r="S755" s="10"/>
      <c r="T755" s="10"/>
      <c r="U755" s="10"/>
    </row>
    <row r="756" spans="1:21" x14ac:dyDescent="0.3">
      <c r="A756" s="6" t="s">
        <v>1691</v>
      </c>
      <c r="B756" s="6" t="s">
        <v>280</v>
      </c>
      <c r="C756" s="6">
        <v>305497069</v>
      </c>
      <c r="D756" s="6">
        <v>7069</v>
      </c>
      <c r="E756" s="6" t="s">
        <v>1255</v>
      </c>
      <c r="F756" s="7">
        <v>8155</v>
      </c>
      <c r="G756" s="10">
        <f t="shared" si="93"/>
        <v>5.9778651134273488</v>
      </c>
      <c r="H756" s="8">
        <v>48749.490000000027</v>
      </c>
      <c r="I756" s="8" t="s">
        <v>1683</v>
      </c>
      <c r="J756" s="10">
        <f t="shared" si="94"/>
        <v>1.3971720000000001</v>
      </c>
      <c r="K756" s="20">
        <f t="shared" si="88"/>
        <v>0.2337242432690064</v>
      </c>
      <c r="L756" s="10">
        <v>0.35049000000000002</v>
      </c>
      <c r="M756" s="14">
        <v>53.320771132075485</v>
      </c>
      <c r="N756" s="28">
        <v>1</v>
      </c>
      <c r="O756" s="11">
        <f t="shared" si="90"/>
        <v>4.2302031134273488</v>
      </c>
      <c r="P756" s="20">
        <f t="shared" si="91"/>
        <v>0.7076444572035524</v>
      </c>
      <c r="Q756" s="20" t="str">
        <f t="shared" si="92"/>
        <v xml:space="preserve"> GM maagiore 50%</v>
      </c>
      <c r="R756" s="10"/>
      <c r="S756" s="10"/>
      <c r="T756" s="10"/>
      <c r="U756" s="10"/>
    </row>
    <row r="757" spans="1:21" x14ac:dyDescent="0.3">
      <c r="A757" s="6" t="s">
        <v>1691</v>
      </c>
      <c r="B757" s="6" t="s">
        <v>277</v>
      </c>
      <c r="C757" s="6">
        <v>305497069</v>
      </c>
      <c r="D757" s="6">
        <v>7069</v>
      </c>
      <c r="E757" s="6" t="s">
        <v>1252</v>
      </c>
      <c r="F757" s="7">
        <v>18295</v>
      </c>
      <c r="G757" s="10">
        <f t="shared" si="93"/>
        <v>2.6849713036348746</v>
      </c>
      <c r="H757" s="8">
        <v>49121.550000000032</v>
      </c>
      <c r="I757" s="8" t="s">
        <v>1683</v>
      </c>
      <c r="J757" s="10">
        <f t="shared" si="94"/>
        <v>1.3971720000000001</v>
      </c>
      <c r="K757" s="20">
        <f t="shared" si="88"/>
        <v>0.52036757268449352</v>
      </c>
      <c r="L757" s="10">
        <v>0.35049000000000002</v>
      </c>
      <c r="M757" s="14">
        <v>53.320771132075485</v>
      </c>
      <c r="N757" s="28">
        <v>1</v>
      </c>
      <c r="O757" s="11">
        <f t="shared" si="90"/>
        <v>0.93730930363487452</v>
      </c>
      <c r="P757" s="20">
        <f t="shared" si="91"/>
        <v>0.34909471932380021</v>
      </c>
      <c r="Q757" s="20" t="str">
        <f t="shared" si="92"/>
        <v>26-50%</v>
      </c>
      <c r="R757" s="10"/>
      <c r="S757" s="10"/>
      <c r="T757" s="10"/>
      <c r="U757" s="10"/>
    </row>
    <row r="758" spans="1:21" x14ac:dyDescent="0.3">
      <c r="A758" s="6" t="s">
        <v>1691</v>
      </c>
      <c r="B758" s="6" t="s">
        <v>272</v>
      </c>
      <c r="C758" s="6">
        <v>305497069</v>
      </c>
      <c r="D758" s="6">
        <v>7069</v>
      </c>
      <c r="E758" s="6" t="s">
        <v>1248</v>
      </c>
      <c r="F758" s="7">
        <v>21009</v>
      </c>
      <c r="G758" s="10">
        <f t="shared" si="93"/>
        <v>2.4141410823932614</v>
      </c>
      <c r="H758" s="8">
        <v>50718.690000000031</v>
      </c>
      <c r="I758" s="8" t="s">
        <v>1683</v>
      </c>
      <c r="J758" s="10">
        <f t="shared" si="94"/>
        <v>1.3971720000000001</v>
      </c>
      <c r="K758" s="20">
        <f t="shared" si="88"/>
        <v>0.57874496655966434</v>
      </c>
      <c r="L758" s="10">
        <v>0.35049000000000002</v>
      </c>
      <c r="M758" s="14">
        <v>53.320771132075485</v>
      </c>
      <c r="N758" s="28">
        <v>1</v>
      </c>
      <c r="O758" s="11">
        <f t="shared" si="90"/>
        <v>0.66647908239326137</v>
      </c>
      <c r="P758" s="20">
        <f t="shared" si="91"/>
        <v>0.2760729632804006</v>
      </c>
      <c r="Q758" s="20" t="str">
        <f t="shared" si="92"/>
        <v>26-50%</v>
      </c>
      <c r="R758" s="10"/>
      <c r="S758" s="10"/>
      <c r="T758" s="10"/>
      <c r="U758" s="10"/>
    </row>
    <row r="759" spans="1:21" x14ac:dyDescent="0.3">
      <c r="A759" s="6" t="s">
        <v>1691</v>
      </c>
      <c r="B759" s="6" t="s">
        <v>275</v>
      </c>
      <c r="C759" s="6">
        <v>305497069</v>
      </c>
      <c r="D759" s="6">
        <v>7069</v>
      </c>
      <c r="E759" s="6" t="s">
        <v>1250</v>
      </c>
      <c r="F759" s="7">
        <v>18891</v>
      </c>
      <c r="G759" s="10">
        <f t="shared" si="93"/>
        <v>2.6100000000000017</v>
      </c>
      <c r="H759" s="8">
        <v>49305.510000000031</v>
      </c>
      <c r="I759" s="8" t="s">
        <v>1683</v>
      </c>
      <c r="J759" s="10">
        <f t="shared" si="94"/>
        <v>1.3971720000000001</v>
      </c>
      <c r="K759" s="20">
        <f t="shared" si="88"/>
        <v>0.53531494252873535</v>
      </c>
      <c r="L759" s="10">
        <v>0.35049000000000002</v>
      </c>
      <c r="M759" s="14">
        <v>53.320771132075485</v>
      </c>
      <c r="N759" s="28">
        <v>1</v>
      </c>
      <c r="O759" s="11">
        <f t="shared" si="90"/>
        <v>0.8623380000000016</v>
      </c>
      <c r="P759" s="20">
        <f t="shared" si="91"/>
        <v>0.33039770114942568</v>
      </c>
      <c r="Q759" s="20" t="str">
        <f t="shared" si="92"/>
        <v>26-50%</v>
      </c>
      <c r="R759" s="10"/>
      <c r="S759" s="10"/>
      <c r="T759" s="10"/>
      <c r="U759" s="10"/>
    </row>
    <row r="760" spans="1:21" x14ac:dyDescent="0.3">
      <c r="A760" s="6" t="s">
        <v>1692</v>
      </c>
      <c r="B760" s="6" t="s">
        <v>556</v>
      </c>
      <c r="C760" s="6">
        <v>307407113</v>
      </c>
      <c r="D760" s="6">
        <v>7113</v>
      </c>
      <c r="E760" s="6" t="s">
        <v>1399</v>
      </c>
      <c r="F760" s="7">
        <v>1008</v>
      </c>
      <c r="G760" s="10">
        <f t="shared" si="93"/>
        <v>4</v>
      </c>
      <c r="H760" s="8">
        <v>4032</v>
      </c>
      <c r="I760" s="8" t="s">
        <v>1683</v>
      </c>
      <c r="J760" s="10">
        <v>0.59962000000000004</v>
      </c>
      <c r="K760" s="20">
        <f t="shared" si="88"/>
        <v>0.14990500000000001</v>
      </c>
      <c r="L760" s="10">
        <v>0.23899999999999999</v>
      </c>
      <c r="M760" s="14">
        <v>36.359566037735853</v>
      </c>
      <c r="N760" s="28">
        <v>1</v>
      </c>
      <c r="O760" s="11">
        <f t="shared" si="90"/>
        <v>3.1613800000000003</v>
      </c>
      <c r="P760" s="20">
        <f t="shared" si="91"/>
        <v>0.79034500000000008</v>
      </c>
      <c r="Q760" s="20" t="str">
        <f t="shared" si="92"/>
        <v xml:space="preserve"> GM maagiore 50%</v>
      </c>
      <c r="R760" s="10"/>
      <c r="S760" s="10"/>
      <c r="T760" s="10"/>
      <c r="U760" s="10"/>
    </row>
    <row r="761" spans="1:21" x14ac:dyDescent="0.3">
      <c r="A761" s="6" t="s">
        <v>1695</v>
      </c>
      <c r="B761" s="6" t="s">
        <v>7</v>
      </c>
      <c r="C761" s="6">
        <v>305667174</v>
      </c>
      <c r="D761" s="6">
        <v>7174</v>
      </c>
      <c r="E761" s="6" t="s">
        <v>1086</v>
      </c>
      <c r="F761" s="7">
        <v>8166</v>
      </c>
      <c r="G761" s="10">
        <v>210.88167278961546</v>
      </c>
      <c r="H761" s="8">
        <v>1722059.74</v>
      </c>
      <c r="I761" s="8" t="s">
        <v>1683</v>
      </c>
      <c r="J761" s="10">
        <v>140.72999999999999</v>
      </c>
      <c r="K761" s="20">
        <f t="shared" si="88"/>
        <v>0.66734106448595099</v>
      </c>
      <c r="L761" s="10">
        <v>2.722</v>
      </c>
      <c r="M761" s="14">
        <v>328.57</v>
      </c>
      <c r="N761" s="28">
        <v>1</v>
      </c>
      <c r="O761" s="11">
        <f t="shared" si="90"/>
        <v>67.429672789615481</v>
      </c>
      <c r="P761" s="20">
        <f t="shared" si="91"/>
        <v>0.31975122303248321</v>
      </c>
      <c r="Q761" s="20" t="str">
        <f>IF(P761&lt;0%,"GM NEGATIVO",IF(P761&lt;11%,"0-10%",IF(P761&lt;25%,"11-25%",IF(P761&lt;50%,"26-50%",IF(P761&gt;51%," GM maagiore 50%",0)))))</f>
        <v>26-50%</v>
      </c>
      <c r="R761" s="10"/>
      <c r="S761" s="10"/>
      <c r="T761" s="10"/>
      <c r="U761" s="10"/>
    </row>
    <row r="762" spans="1:21" x14ac:dyDescent="0.3">
      <c r="A762" s="32" t="s">
        <v>1691</v>
      </c>
      <c r="B762" s="32">
        <v>305497126</v>
      </c>
      <c r="C762" s="32" t="s">
        <v>1698</v>
      </c>
      <c r="D762" s="32" t="s">
        <v>1722</v>
      </c>
      <c r="E762" s="32" t="s">
        <v>1581</v>
      </c>
      <c r="F762" s="30">
        <v>1710</v>
      </c>
      <c r="G762" s="29">
        <f>+H762/F762</f>
        <v>6.18</v>
      </c>
      <c r="H762" s="31">
        <v>10567.8</v>
      </c>
      <c r="I762" s="31" t="s">
        <v>1683</v>
      </c>
      <c r="J762" s="29">
        <v>4.29</v>
      </c>
      <c r="K762" s="33">
        <f t="shared" si="88"/>
        <v>0.69417475728155342</v>
      </c>
      <c r="L762" s="29">
        <v>0.51</v>
      </c>
      <c r="M762" s="34">
        <v>196.91</v>
      </c>
      <c r="N762" s="35">
        <v>1</v>
      </c>
      <c r="O762" s="36">
        <f t="shared" ref="O762:O779" si="95">+G762-J762-L762</f>
        <v>1.3799999999999997</v>
      </c>
      <c r="P762" s="33">
        <f t="shared" ref="P762:P779" si="96">+O762/G762</f>
        <v>0.22330097087378636</v>
      </c>
      <c r="Q762" s="33" t="str">
        <f t="shared" ref="Q762:Q778" si="97">IF(P762&lt;0%,"GM NEGATIVO",IF(P762&lt;11%,"0-10%",IF(P762&lt;25%,"11-25%",IF(P762&lt;50%,"26-50%",IF(P762&gt;51%," GM maagiore 50%",0)))))</f>
        <v>11-25%</v>
      </c>
      <c r="R762" s="29"/>
      <c r="S762" s="29"/>
      <c r="T762" s="29"/>
      <c r="U762" s="37">
        <v>46023</v>
      </c>
    </row>
    <row r="763" spans="1:21" x14ac:dyDescent="0.3">
      <c r="A763" s="32" t="s">
        <v>1691</v>
      </c>
      <c r="B763" s="32">
        <v>305497043</v>
      </c>
      <c r="C763" s="32" t="s">
        <v>1699</v>
      </c>
      <c r="D763" s="32" t="s">
        <v>1723</v>
      </c>
      <c r="E763" s="32" t="s">
        <v>1587</v>
      </c>
      <c r="F763" s="30">
        <v>3789</v>
      </c>
      <c r="G763" s="29">
        <f t="shared" ref="G763:G779" si="98">+H763/F763</f>
        <v>3.36</v>
      </c>
      <c r="H763" s="31">
        <v>12731.039999999999</v>
      </c>
      <c r="I763" s="31" t="s">
        <v>1683</v>
      </c>
      <c r="J763" s="29">
        <v>2.4089999999999998</v>
      </c>
      <c r="K763" s="33">
        <f t="shared" si="88"/>
        <v>0.71696428571428572</v>
      </c>
      <c r="L763" s="29">
        <v>0.26</v>
      </c>
      <c r="M763" s="34">
        <f>+M762/L762*L763</f>
        <v>100.38549019607842</v>
      </c>
      <c r="N763" s="35">
        <v>1</v>
      </c>
      <c r="O763" s="36">
        <f t="shared" si="95"/>
        <v>0.69100000000000006</v>
      </c>
      <c r="P763" s="33">
        <f t="shared" si="96"/>
        <v>0.20565476190476192</v>
      </c>
      <c r="Q763" s="33" t="str">
        <f t="shared" si="97"/>
        <v>11-25%</v>
      </c>
      <c r="R763" s="29"/>
      <c r="S763" s="29"/>
      <c r="T763" s="29"/>
      <c r="U763" s="37">
        <v>46023</v>
      </c>
    </row>
    <row r="764" spans="1:21" x14ac:dyDescent="0.3">
      <c r="A764" s="32" t="s">
        <v>1688</v>
      </c>
      <c r="B764" s="32">
        <v>301107110</v>
      </c>
      <c r="C764" s="32" t="s">
        <v>1700</v>
      </c>
      <c r="D764" s="32" t="s">
        <v>1724</v>
      </c>
      <c r="E764" s="32" t="s">
        <v>1378</v>
      </c>
      <c r="F764" s="30">
        <v>200</v>
      </c>
      <c r="G764" s="29">
        <f t="shared" si="98"/>
        <v>71.099999999999994</v>
      </c>
      <c r="H764" s="31">
        <v>14219.999999999998</v>
      </c>
      <c r="I764" s="31" t="s">
        <v>1683</v>
      </c>
      <c r="J764" s="29">
        <v>10.754</v>
      </c>
      <c r="K764" s="33">
        <f t="shared" si="88"/>
        <v>0.15125175808720112</v>
      </c>
      <c r="L764" s="29">
        <v>0.88200000000000001</v>
      </c>
      <c r="M764" s="34">
        <f>+M763/L763*L764</f>
        <v>340.53847058823527</v>
      </c>
      <c r="N764" s="35">
        <v>1</v>
      </c>
      <c r="O764" s="36">
        <f t="shared" si="95"/>
        <v>59.463999999999999</v>
      </c>
      <c r="P764" s="33">
        <f t="shared" si="96"/>
        <v>0.83634317862165963</v>
      </c>
      <c r="Q764" s="33" t="str">
        <f t="shared" si="97"/>
        <v xml:space="preserve"> GM maagiore 50%</v>
      </c>
      <c r="R764" s="29"/>
      <c r="S764" s="29"/>
      <c r="T764" s="29"/>
      <c r="U764" s="37">
        <v>46174</v>
      </c>
    </row>
    <row r="765" spans="1:21" x14ac:dyDescent="0.3">
      <c r="A765" s="32" t="s">
        <v>1688</v>
      </c>
      <c r="B765" s="32">
        <v>304736741</v>
      </c>
      <c r="C765" s="32" t="s">
        <v>1701</v>
      </c>
      <c r="D765" s="32" t="s">
        <v>1725</v>
      </c>
      <c r="E765" s="32" t="s">
        <v>1702</v>
      </c>
      <c r="F765" s="30">
        <v>4000</v>
      </c>
      <c r="G765" s="29">
        <f t="shared" si="98"/>
        <v>3.72</v>
      </c>
      <c r="H765" s="31">
        <v>14880</v>
      </c>
      <c r="I765" s="31" t="s">
        <v>1683</v>
      </c>
      <c r="J765" s="29">
        <v>1.6510100000000001</v>
      </c>
      <c r="K765" s="33">
        <f t="shared" si="88"/>
        <v>0.44381989247311826</v>
      </c>
      <c r="L765" s="29">
        <v>0.29875000000000002</v>
      </c>
      <c r="M765" s="34">
        <f>+M760*L765/L760</f>
        <v>45.449457547169821</v>
      </c>
      <c r="N765" s="35">
        <v>1</v>
      </c>
      <c r="O765" s="36">
        <f t="shared" si="95"/>
        <v>1.7702400000000003</v>
      </c>
      <c r="P765" s="33">
        <f t="shared" si="96"/>
        <v>0.47587096774193555</v>
      </c>
      <c r="Q765" s="33" t="str">
        <f t="shared" si="97"/>
        <v>26-50%</v>
      </c>
      <c r="R765" s="29"/>
      <c r="S765" s="29"/>
      <c r="T765" s="29"/>
      <c r="U765" s="37">
        <v>46082</v>
      </c>
    </row>
    <row r="766" spans="1:21" x14ac:dyDescent="0.3">
      <c r="A766" s="32" t="s">
        <v>1691</v>
      </c>
      <c r="B766" s="32">
        <v>305497138</v>
      </c>
      <c r="C766" s="32" t="s">
        <v>1703</v>
      </c>
      <c r="D766" s="32" t="s">
        <v>1726</v>
      </c>
      <c r="E766" s="32" t="s">
        <v>1704</v>
      </c>
      <c r="F766" s="30">
        <v>10084</v>
      </c>
      <c r="G766" s="29">
        <f t="shared" si="98"/>
        <v>2.48</v>
      </c>
      <c r="H766" s="31">
        <v>25008.32</v>
      </c>
      <c r="I766" s="31" t="s">
        <v>1683</v>
      </c>
      <c r="J766" s="29">
        <v>1.8149999999999999</v>
      </c>
      <c r="K766" s="33">
        <f t="shared" si="88"/>
        <v>0.73185483870967738</v>
      </c>
      <c r="L766" s="29">
        <v>0.26700000000000002</v>
      </c>
      <c r="M766" s="34">
        <v>51.95</v>
      </c>
      <c r="N766" s="35">
        <v>1</v>
      </c>
      <c r="O766" s="36">
        <f t="shared" si="95"/>
        <v>0.39800000000000002</v>
      </c>
      <c r="P766" s="33">
        <f t="shared" si="96"/>
        <v>0.16048387096774194</v>
      </c>
      <c r="Q766" s="33" t="str">
        <f t="shared" si="97"/>
        <v>11-25%</v>
      </c>
      <c r="R766" s="29"/>
      <c r="S766" s="29"/>
      <c r="T766" s="29"/>
      <c r="U766" s="37">
        <v>46143</v>
      </c>
    </row>
    <row r="767" spans="1:21" x14ac:dyDescent="0.3">
      <c r="A767" s="32" t="s">
        <v>1691</v>
      </c>
      <c r="B767" s="32">
        <v>305497142</v>
      </c>
      <c r="C767" s="32" t="s">
        <v>1705</v>
      </c>
      <c r="D767" s="32" t="s">
        <v>1727</v>
      </c>
      <c r="E767" s="32" t="s">
        <v>1706</v>
      </c>
      <c r="F767" s="30">
        <v>15736</v>
      </c>
      <c r="G767" s="29">
        <f t="shared" si="98"/>
        <v>2.5</v>
      </c>
      <c r="H767" s="31">
        <v>39340</v>
      </c>
      <c r="I767" s="31" t="s">
        <v>1683</v>
      </c>
      <c r="J767" s="29">
        <v>1.8149999999999999</v>
      </c>
      <c r="K767" s="33">
        <f t="shared" si="88"/>
        <v>0.72599999999999998</v>
      </c>
      <c r="L767" s="29">
        <v>0.26700000000000002</v>
      </c>
      <c r="M767" s="34">
        <v>51.95</v>
      </c>
      <c r="N767" s="35">
        <v>1</v>
      </c>
      <c r="O767" s="36">
        <f t="shared" si="95"/>
        <v>0.41800000000000004</v>
      </c>
      <c r="P767" s="33">
        <f t="shared" si="96"/>
        <v>0.16720000000000002</v>
      </c>
      <c r="Q767" s="33" t="str">
        <f t="shared" si="97"/>
        <v>11-25%</v>
      </c>
      <c r="R767" s="29"/>
      <c r="S767" s="29"/>
      <c r="T767" s="29"/>
      <c r="U767" s="37">
        <v>46204</v>
      </c>
    </row>
    <row r="768" spans="1:21" x14ac:dyDescent="0.3">
      <c r="A768" s="32" t="s">
        <v>1691</v>
      </c>
      <c r="B768" s="32">
        <v>305497142</v>
      </c>
      <c r="C768" s="32" t="s">
        <v>1705</v>
      </c>
      <c r="D768" s="32" t="s">
        <v>1727</v>
      </c>
      <c r="E768" s="32" t="s">
        <v>1707</v>
      </c>
      <c r="F768" s="30">
        <v>15736</v>
      </c>
      <c r="G768" s="29">
        <f t="shared" si="98"/>
        <v>2.5</v>
      </c>
      <c r="H768" s="31">
        <v>39340</v>
      </c>
      <c r="I768" s="31" t="s">
        <v>1683</v>
      </c>
      <c r="J768" s="29">
        <v>1.8149999999999999</v>
      </c>
      <c r="K768" s="33">
        <f t="shared" si="88"/>
        <v>0.72599999999999998</v>
      </c>
      <c r="L768" s="29">
        <v>0.26700000000000002</v>
      </c>
      <c r="M768" s="34">
        <v>51.95</v>
      </c>
      <c r="N768" s="35">
        <v>1</v>
      </c>
      <c r="O768" s="36">
        <f t="shared" si="95"/>
        <v>0.41800000000000004</v>
      </c>
      <c r="P768" s="33">
        <f t="shared" si="96"/>
        <v>0.16720000000000002</v>
      </c>
      <c r="Q768" s="33" t="str">
        <f t="shared" si="97"/>
        <v>11-25%</v>
      </c>
      <c r="R768" s="29"/>
      <c r="S768" s="29"/>
      <c r="T768" s="29"/>
      <c r="U768" s="37">
        <v>46204</v>
      </c>
    </row>
    <row r="769" spans="1:21" x14ac:dyDescent="0.3">
      <c r="A769" s="32" t="s">
        <v>1691</v>
      </c>
      <c r="B769" s="32">
        <v>305497065</v>
      </c>
      <c r="C769" s="32" t="s">
        <v>1708</v>
      </c>
      <c r="D769" s="32" t="s">
        <v>1728</v>
      </c>
      <c r="E769" s="32" t="s">
        <v>1709</v>
      </c>
      <c r="F769" s="30">
        <v>43239</v>
      </c>
      <c r="G769" s="29">
        <f t="shared" si="98"/>
        <v>1.5</v>
      </c>
      <c r="H769" s="31">
        <v>64858.5</v>
      </c>
      <c r="I769" s="31" t="s">
        <v>1683</v>
      </c>
      <c r="J769" s="29">
        <v>0.79800000000000004</v>
      </c>
      <c r="K769" s="33">
        <f t="shared" si="88"/>
        <v>0.53200000000000003</v>
      </c>
      <c r="L769" s="29">
        <v>9.2999999999999999E-2</v>
      </c>
      <c r="M769" s="34">
        <f>+M768/L768*L769</f>
        <v>18.094943820224717</v>
      </c>
      <c r="N769" s="35">
        <v>1</v>
      </c>
      <c r="O769" s="36">
        <f t="shared" si="95"/>
        <v>0.60899999999999999</v>
      </c>
      <c r="P769" s="33">
        <f t="shared" si="96"/>
        <v>0.40599999999999997</v>
      </c>
      <c r="Q769" s="33" t="str">
        <f t="shared" si="97"/>
        <v>26-50%</v>
      </c>
      <c r="R769" s="29"/>
      <c r="S769" s="29"/>
      <c r="T769" s="29"/>
      <c r="U769" s="37">
        <v>46204</v>
      </c>
    </row>
    <row r="770" spans="1:21" x14ac:dyDescent="0.3">
      <c r="A770" s="32" t="s">
        <v>1691</v>
      </c>
      <c r="B770" s="32">
        <v>305497065</v>
      </c>
      <c r="C770" s="32" t="s">
        <v>1708</v>
      </c>
      <c r="D770" s="32" t="s">
        <v>1728</v>
      </c>
      <c r="E770" s="32" t="s">
        <v>1408</v>
      </c>
      <c r="F770" s="30">
        <v>46217</v>
      </c>
      <c r="G770" s="29">
        <f t="shared" si="98"/>
        <v>1.5400000000000003</v>
      </c>
      <c r="H770" s="31">
        <v>71174.180000000008</v>
      </c>
      <c r="I770" s="31" t="s">
        <v>1683</v>
      </c>
      <c r="J770" s="29">
        <v>0.77800000000000002</v>
      </c>
      <c r="K770" s="33">
        <f t="shared" si="88"/>
        <v>0.5051948051948052</v>
      </c>
      <c r="L770" s="29">
        <v>9.2999999999999999E-2</v>
      </c>
      <c r="M770" s="34">
        <f t="shared" ref="M770:M771" si="99">+M769/L769*L770</f>
        <v>18.094943820224717</v>
      </c>
      <c r="N770" s="35">
        <v>1</v>
      </c>
      <c r="O770" s="36">
        <f t="shared" si="95"/>
        <v>0.66900000000000026</v>
      </c>
      <c r="P770" s="33">
        <f t="shared" si="96"/>
        <v>0.43441558441558453</v>
      </c>
      <c r="Q770" s="33" t="str">
        <f t="shared" si="97"/>
        <v>26-50%</v>
      </c>
      <c r="R770" s="29"/>
      <c r="S770" s="29"/>
      <c r="T770" s="29"/>
      <c r="U770" s="37">
        <v>46023</v>
      </c>
    </row>
    <row r="771" spans="1:21" x14ac:dyDescent="0.3">
      <c r="A771" s="32" t="s">
        <v>1691</v>
      </c>
      <c r="B771" s="32">
        <v>305497065</v>
      </c>
      <c r="C771" s="32" t="s">
        <v>1708</v>
      </c>
      <c r="D771" s="32" t="s">
        <v>1728</v>
      </c>
      <c r="E771" s="32" t="s">
        <v>1424</v>
      </c>
      <c r="F771" s="30">
        <v>46272</v>
      </c>
      <c r="G771" s="29">
        <f t="shared" si="98"/>
        <v>1.54</v>
      </c>
      <c r="H771" s="31">
        <v>71258.880000000005</v>
      </c>
      <c r="I771" s="31" t="s">
        <v>1683</v>
      </c>
      <c r="J771" s="29">
        <v>0.77800000000000002</v>
      </c>
      <c r="K771" s="33">
        <f t="shared" ref="K771:K779" si="100">+(J771*F771)/H771</f>
        <v>0.5051948051948052</v>
      </c>
      <c r="L771" s="29">
        <v>9.2999999999999999E-2</v>
      </c>
      <c r="M771" s="34">
        <f t="shared" si="99"/>
        <v>18.094943820224717</v>
      </c>
      <c r="N771" s="35">
        <v>1</v>
      </c>
      <c r="O771" s="36">
        <f t="shared" si="95"/>
        <v>0.66900000000000004</v>
      </c>
      <c r="P771" s="33">
        <f t="shared" si="96"/>
        <v>0.43441558441558442</v>
      </c>
      <c r="Q771" s="33" t="str">
        <f t="shared" si="97"/>
        <v>26-50%</v>
      </c>
      <c r="R771" s="29"/>
      <c r="S771" s="29"/>
      <c r="T771" s="29"/>
      <c r="U771" s="37">
        <v>46023</v>
      </c>
    </row>
    <row r="772" spans="1:21" x14ac:dyDescent="0.3">
      <c r="A772" s="32" t="s">
        <v>1691</v>
      </c>
      <c r="B772" s="32">
        <v>305497065</v>
      </c>
      <c r="C772" s="32" t="s">
        <v>1708</v>
      </c>
      <c r="D772" s="32" t="s">
        <v>1728</v>
      </c>
      <c r="E772" s="32" t="s">
        <v>1710</v>
      </c>
      <c r="F772" s="30">
        <v>43319</v>
      </c>
      <c r="G772" s="29">
        <f t="shared" si="98"/>
        <v>1.69</v>
      </c>
      <c r="H772" s="31">
        <v>73209.11</v>
      </c>
      <c r="I772" s="31" t="s">
        <v>1683</v>
      </c>
      <c r="J772" s="29">
        <v>0.79800000000000004</v>
      </c>
      <c r="K772" s="33">
        <f t="shared" si="100"/>
        <v>0.4721893491124261</v>
      </c>
      <c r="L772" s="29">
        <v>9.2999999999999999E-2</v>
      </c>
      <c r="M772" s="34">
        <f>+M771/L771*L772</f>
        <v>18.094943820224717</v>
      </c>
      <c r="N772" s="35">
        <v>1</v>
      </c>
      <c r="O772" s="36">
        <f t="shared" si="95"/>
        <v>0.79899999999999993</v>
      </c>
      <c r="P772" s="33">
        <f t="shared" si="96"/>
        <v>0.47278106508875739</v>
      </c>
      <c r="Q772" s="33" t="str">
        <f t="shared" si="97"/>
        <v>26-50%</v>
      </c>
      <c r="R772" s="29"/>
      <c r="S772" s="29"/>
      <c r="T772" s="29"/>
      <c r="U772" s="37">
        <v>46204</v>
      </c>
    </row>
    <row r="773" spans="1:21" x14ac:dyDescent="0.3">
      <c r="A773" s="32" t="s">
        <v>1688</v>
      </c>
      <c r="B773" s="32">
        <v>304737173</v>
      </c>
      <c r="C773" s="32" t="s">
        <v>1711</v>
      </c>
      <c r="D773" s="32" t="s">
        <v>1729</v>
      </c>
      <c r="E773" s="32" t="s">
        <v>1712</v>
      </c>
      <c r="F773" s="30">
        <v>10000</v>
      </c>
      <c r="G773" s="29">
        <f t="shared" si="98"/>
        <v>7.78</v>
      </c>
      <c r="H773" s="31">
        <v>77800</v>
      </c>
      <c r="I773" s="31" t="s">
        <v>1683</v>
      </c>
      <c r="J773" s="29">
        <v>3.6309999999999998</v>
      </c>
      <c r="K773" s="33">
        <f t="shared" si="100"/>
        <v>0.4667095115681234</v>
      </c>
      <c r="L773" s="29">
        <v>0.32500000000000001</v>
      </c>
      <c r="M773" s="34">
        <f>+M772/L772*L773</f>
        <v>63.235018726591754</v>
      </c>
      <c r="N773" s="35">
        <v>1</v>
      </c>
      <c r="O773" s="36">
        <f t="shared" si="95"/>
        <v>3.8240000000000007</v>
      </c>
      <c r="P773" s="33">
        <f t="shared" si="96"/>
        <v>0.49151670951156823</v>
      </c>
      <c r="Q773" s="33" t="str">
        <f t="shared" si="97"/>
        <v>26-50%</v>
      </c>
      <c r="R773" s="29"/>
      <c r="S773" s="29"/>
      <c r="T773" s="29"/>
      <c r="U773" s="37">
        <v>46143</v>
      </c>
    </row>
    <row r="774" spans="1:21" x14ac:dyDescent="0.3">
      <c r="A774" s="32" t="s">
        <v>1688</v>
      </c>
      <c r="B774" s="32">
        <v>304737172</v>
      </c>
      <c r="C774" s="32" t="s">
        <v>1713</v>
      </c>
      <c r="D774" s="32" t="s">
        <v>1730</v>
      </c>
      <c r="E774" s="32" t="s">
        <v>1714</v>
      </c>
      <c r="F774" s="30">
        <v>10000</v>
      </c>
      <c r="G774" s="29">
        <f t="shared" si="98"/>
        <v>8.83</v>
      </c>
      <c r="H774" s="31">
        <v>88300</v>
      </c>
      <c r="I774" s="31" t="s">
        <v>1683</v>
      </c>
      <c r="J774" s="29">
        <v>3.3239999999999998</v>
      </c>
      <c r="K774" s="33">
        <f t="shared" si="100"/>
        <v>0.3764439411098528</v>
      </c>
      <c r="L774" s="29">
        <v>0.54200000000000004</v>
      </c>
      <c r="M774" s="34">
        <f>+M773/L773*L774</f>
        <v>105.45655430711609</v>
      </c>
      <c r="N774" s="35">
        <v>1</v>
      </c>
      <c r="O774" s="36">
        <f t="shared" si="95"/>
        <v>4.9640000000000004</v>
      </c>
      <c r="P774" s="33">
        <f t="shared" si="96"/>
        <v>0.5621744054360136</v>
      </c>
      <c r="Q774" s="33" t="str">
        <f t="shared" si="97"/>
        <v xml:space="preserve"> GM maagiore 50%</v>
      </c>
      <c r="R774" s="29"/>
      <c r="S774" s="29"/>
      <c r="T774" s="29"/>
      <c r="U774" s="37">
        <v>46143</v>
      </c>
    </row>
    <row r="775" spans="1:21" x14ac:dyDescent="0.3">
      <c r="A775" s="32" t="s">
        <v>1691</v>
      </c>
      <c r="B775" s="32">
        <v>305497065</v>
      </c>
      <c r="C775" s="32" t="s">
        <v>1708</v>
      </c>
      <c r="D775" s="32" t="s">
        <v>1728</v>
      </c>
      <c r="E775" s="32" t="s">
        <v>1715</v>
      </c>
      <c r="F775" s="30">
        <v>81788</v>
      </c>
      <c r="G775" s="29">
        <f t="shared" si="98"/>
        <v>1.43</v>
      </c>
      <c r="H775" s="31">
        <v>116956.84</v>
      </c>
      <c r="I775" s="31" t="s">
        <v>1683</v>
      </c>
      <c r="J775" s="29">
        <v>0.751</v>
      </c>
      <c r="K775" s="33">
        <f t="shared" si="100"/>
        <v>0.52517482517482517</v>
      </c>
      <c r="L775" s="29">
        <v>9.2999999999999999E-2</v>
      </c>
      <c r="M775" s="34">
        <f t="shared" ref="M775:M777" si="101">+M774/L774*L775</f>
        <v>18.094943820224717</v>
      </c>
      <c r="N775" s="35">
        <v>1</v>
      </c>
      <c r="O775" s="36">
        <f t="shared" si="95"/>
        <v>0.58599999999999997</v>
      </c>
      <c r="P775" s="33">
        <f t="shared" si="96"/>
        <v>0.4097902097902098</v>
      </c>
      <c r="Q775" s="33" t="str">
        <f t="shared" si="97"/>
        <v>26-50%</v>
      </c>
      <c r="R775" s="29"/>
      <c r="S775" s="29"/>
      <c r="T775" s="29"/>
      <c r="U775" s="37">
        <v>46204</v>
      </c>
    </row>
    <row r="776" spans="1:21" x14ac:dyDescent="0.3">
      <c r="A776" s="32" t="s">
        <v>1691</v>
      </c>
      <c r="B776" s="32">
        <v>305497093</v>
      </c>
      <c r="C776" s="32" t="s">
        <v>1716</v>
      </c>
      <c r="D776" s="32" t="s">
        <v>1731</v>
      </c>
      <c r="E776" s="32" t="s">
        <v>1719</v>
      </c>
      <c r="F776" s="30">
        <v>178595</v>
      </c>
      <c r="G776" s="29">
        <f t="shared" si="98"/>
        <v>1.34</v>
      </c>
      <c r="H776" s="31">
        <v>239317.30000000002</v>
      </c>
      <c r="I776" s="31" t="s">
        <v>1683</v>
      </c>
      <c r="J776" s="29">
        <v>1.4789999999999999</v>
      </c>
      <c r="K776" s="33">
        <f t="shared" si="100"/>
        <v>1.103731343283582</v>
      </c>
      <c r="L776" s="29">
        <v>0.216</v>
      </c>
      <c r="M776" s="34">
        <f t="shared" si="101"/>
        <v>42.026966292134823</v>
      </c>
      <c r="N776" s="35">
        <v>1</v>
      </c>
      <c r="O776" s="36">
        <f t="shared" si="95"/>
        <v>-0.35499999999999976</v>
      </c>
      <c r="P776" s="33">
        <f t="shared" si="96"/>
        <v>-0.26492537313432818</v>
      </c>
      <c r="Q776" s="33" t="str">
        <f t="shared" si="97"/>
        <v>GM NEGATIVO</v>
      </c>
      <c r="R776" s="29"/>
      <c r="S776" s="29"/>
      <c r="T776" s="29"/>
      <c r="U776" s="37">
        <v>46023</v>
      </c>
    </row>
    <row r="777" spans="1:21" x14ac:dyDescent="0.3">
      <c r="A777" s="32" t="s">
        <v>1691</v>
      </c>
      <c r="B777" s="32">
        <v>305497074</v>
      </c>
      <c r="C777" s="32" t="s">
        <v>1717</v>
      </c>
      <c r="D777" s="32" t="s">
        <v>1732</v>
      </c>
      <c r="E777" s="32" t="s">
        <v>1720</v>
      </c>
      <c r="F777" s="30">
        <v>71000</v>
      </c>
      <c r="G777" s="29">
        <f t="shared" si="98"/>
        <v>3.39</v>
      </c>
      <c r="H777" s="31">
        <v>240690</v>
      </c>
      <c r="I777" s="31" t="s">
        <v>1683</v>
      </c>
      <c r="J777" s="29">
        <v>1.974</v>
      </c>
      <c r="K777" s="33">
        <f t="shared" si="100"/>
        <v>0.58230088495575216</v>
      </c>
      <c r="L777" s="29">
        <v>0.34855000000000003</v>
      </c>
      <c r="M777" s="34">
        <f t="shared" si="101"/>
        <v>67.817125468164789</v>
      </c>
      <c r="N777" s="35">
        <v>1</v>
      </c>
      <c r="O777" s="36">
        <f t="shared" si="95"/>
        <v>1.06745</v>
      </c>
      <c r="P777" s="33">
        <f t="shared" si="96"/>
        <v>0.314882005899705</v>
      </c>
      <c r="Q777" s="33" t="str">
        <f t="shared" si="97"/>
        <v>26-50%</v>
      </c>
      <c r="R777" s="29"/>
      <c r="S777" s="29"/>
      <c r="T777" s="29"/>
      <c r="U777" s="37">
        <v>46023</v>
      </c>
    </row>
    <row r="778" spans="1:21" x14ac:dyDescent="0.3">
      <c r="A778" s="32" t="s">
        <v>1691</v>
      </c>
      <c r="B778" s="32">
        <v>305497074</v>
      </c>
      <c r="C778" s="32" t="s">
        <v>1717</v>
      </c>
      <c r="D778" s="32" t="s">
        <v>1732</v>
      </c>
      <c r="E778" s="32" t="s">
        <v>1721</v>
      </c>
      <c r="F778" s="30">
        <v>71000</v>
      </c>
      <c r="G778" s="29">
        <f t="shared" si="98"/>
        <v>3.39</v>
      </c>
      <c r="H778" s="31">
        <v>240690</v>
      </c>
      <c r="I778" s="31" t="s">
        <v>1683</v>
      </c>
      <c r="J778" s="29">
        <v>1.974</v>
      </c>
      <c r="K778" s="33">
        <f t="shared" si="100"/>
        <v>0.58230088495575216</v>
      </c>
      <c r="L778" s="29">
        <v>0.34855000000000003</v>
      </c>
      <c r="M778" s="34">
        <f t="shared" ref="M778" si="102">+M777/L777*L778</f>
        <v>67.817125468164789</v>
      </c>
      <c r="N778" s="35">
        <v>1</v>
      </c>
      <c r="O778" s="36">
        <f t="shared" si="95"/>
        <v>1.06745</v>
      </c>
      <c r="P778" s="33">
        <f t="shared" si="96"/>
        <v>0.314882005899705</v>
      </c>
      <c r="Q778" s="33" t="str">
        <f t="shared" si="97"/>
        <v>26-50%</v>
      </c>
      <c r="R778" s="29"/>
      <c r="S778" s="29"/>
      <c r="T778" s="29"/>
      <c r="U778" s="37">
        <v>46023</v>
      </c>
    </row>
    <row r="779" spans="1:21" x14ac:dyDescent="0.3">
      <c r="A779" s="32" t="s">
        <v>1734</v>
      </c>
      <c r="B779" s="32">
        <v>306907130</v>
      </c>
      <c r="C779" s="32" t="s">
        <v>1718</v>
      </c>
      <c r="D779" s="32" t="s">
        <v>1733</v>
      </c>
      <c r="E779" s="32"/>
      <c r="F779" s="30">
        <v>296</v>
      </c>
      <c r="G779" s="29">
        <f t="shared" si="98"/>
        <v>1535</v>
      </c>
      <c r="H779" s="31">
        <v>454360</v>
      </c>
      <c r="I779" s="31" t="s">
        <v>1683</v>
      </c>
      <c r="J779" s="29">
        <v>591.21</v>
      </c>
      <c r="K779" s="33">
        <f t="shared" si="100"/>
        <v>0.3851530944625407</v>
      </c>
      <c r="L779" s="29"/>
      <c r="M779" s="34"/>
      <c r="N779" s="35"/>
      <c r="O779" s="36">
        <f t="shared" si="95"/>
        <v>943.79</v>
      </c>
      <c r="P779" s="33">
        <f t="shared" si="96"/>
        <v>0.61484690553745924</v>
      </c>
      <c r="Q779" s="33" t="str">
        <f>IF(P779&lt;0%,"GM NEGATIVO",IF(P779&lt;11%,"0-10%",IF(P779&lt;25%,"11-25%",IF(P779&lt;50%,"26-50%",IF(P779&gt;51%," GM maagiore 50%",0)))))</f>
        <v xml:space="preserve"> GM maagiore 50%</v>
      </c>
      <c r="R779" s="29"/>
      <c r="S779" s="29"/>
      <c r="T779" s="29"/>
      <c r="U779" s="37">
        <v>46054</v>
      </c>
    </row>
    <row r="781" spans="1:21" x14ac:dyDescent="0.3">
      <c r="G781" t="s">
        <v>1735</v>
      </c>
    </row>
  </sheetData>
  <autoFilter ref="A2:U779" xr:uid="{63028771-ED49-4D62-AC71-3C2D858CCEB1}">
    <sortState xmlns:xlrd2="http://schemas.microsoft.com/office/spreadsheetml/2017/richdata2" ref="A3:U761">
      <sortCondition ref="D2:D761"/>
    </sortState>
  </autoFilter>
  <mergeCells count="1">
    <mergeCell ref="F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FAAB-9EBA-4E2A-9125-DF8EFC9EA2E0}">
  <dimension ref="A1:R342"/>
  <sheetViews>
    <sheetView tabSelected="1" workbookViewId="0">
      <selection activeCell="E342" sqref="E342"/>
    </sheetView>
  </sheetViews>
  <sheetFormatPr defaultRowHeight="14.4" x14ac:dyDescent="0.3"/>
  <cols>
    <col min="1" max="2" width="12.33203125" bestFit="1" customWidth="1"/>
    <col min="3" max="3" width="43.109375" bestFit="1" customWidth="1"/>
    <col min="4" max="4" width="13.88671875" bestFit="1" customWidth="1"/>
    <col min="5" max="10" width="13.88671875" customWidth="1"/>
    <col min="11" max="17" width="14.6640625" bestFit="1" customWidth="1"/>
  </cols>
  <sheetData>
    <row r="1" spans="1:17" x14ac:dyDescent="0.3">
      <c r="F1" s="38" t="s">
        <v>1737</v>
      </c>
      <c r="G1" s="38"/>
      <c r="H1" s="38"/>
      <c r="I1" s="38"/>
      <c r="J1" s="38"/>
      <c r="K1" s="38" t="s">
        <v>1738</v>
      </c>
      <c r="L1" s="38"/>
      <c r="M1" s="38"/>
      <c r="N1" s="38"/>
      <c r="O1" s="38"/>
    </row>
    <row r="2" spans="1:17" x14ac:dyDescent="0.3">
      <c r="A2" s="39" t="s">
        <v>1739</v>
      </c>
      <c r="B2" s="39" t="s">
        <v>2191</v>
      </c>
      <c r="C2" s="39" t="s">
        <v>1085</v>
      </c>
      <c r="D2" s="39" t="s">
        <v>1740</v>
      </c>
      <c r="E2" s="39" t="s">
        <v>1741</v>
      </c>
      <c r="F2" s="39">
        <v>2026</v>
      </c>
      <c r="G2" s="39">
        <v>2027</v>
      </c>
      <c r="H2" s="39">
        <v>2028</v>
      </c>
      <c r="I2" s="39">
        <v>2029</v>
      </c>
      <c r="J2" s="39">
        <v>2030</v>
      </c>
      <c r="K2" s="39">
        <v>2026</v>
      </c>
      <c r="L2" s="39">
        <v>2027</v>
      </c>
      <c r="M2" s="39">
        <v>2028</v>
      </c>
      <c r="N2" s="39">
        <v>2029</v>
      </c>
      <c r="O2" s="39">
        <v>2030</v>
      </c>
      <c r="P2" s="39" t="s">
        <v>1742</v>
      </c>
      <c r="Q2" s="39" t="s">
        <v>1743</v>
      </c>
    </row>
    <row r="3" spans="1:17" x14ac:dyDescent="0.3">
      <c r="A3" s="24">
        <v>305607015</v>
      </c>
      <c r="B3" s="24">
        <v>305607015</v>
      </c>
      <c r="C3" s="24" t="s">
        <v>1746</v>
      </c>
      <c r="D3" s="24" t="s">
        <v>1745</v>
      </c>
      <c r="E3" s="24" t="s">
        <v>2192</v>
      </c>
      <c r="F3" s="40">
        <v>2255263.8499999996</v>
      </c>
      <c r="G3" s="40">
        <v>2548889</v>
      </c>
      <c r="H3" s="40">
        <v>3540847</v>
      </c>
      <c r="I3" s="40">
        <v>3876391</v>
      </c>
      <c r="J3" s="40">
        <v>3909842</v>
      </c>
      <c r="K3" s="41">
        <v>3387530.4376602694</v>
      </c>
      <c r="L3" s="41">
        <v>3828571.5747704855</v>
      </c>
      <c r="M3" s="41">
        <v>5318547.0904426789</v>
      </c>
      <c r="N3" s="41">
        <v>5822552.6475637574</v>
      </c>
      <c r="O3" s="41">
        <v>5872797.890784489</v>
      </c>
      <c r="P3" s="41">
        <f>+SUM(K3:O3)</f>
        <v>24229999.64122168</v>
      </c>
      <c r="Q3" s="20">
        <f>+P3/SUM(P:P)</f>
        <v>6.2687763586553202E-2</v>
      </c>
    </row>
    <row r="4" spans="1:17" x14ac:dyDescent="0.3">
      <c r="A4" s="24">
        <v>305607016</v>
      </c>
      <c r="B4" s="24">
        <v>305607016</v>
      </c>
      <c r="C4" s="24" t="s">
        <v>1744</v>
      </c>
      <c r="D4" s="24" t="s">
        <v>1745</v>
      </c>
      <c r="E4" s="24" t="s">
        <v>2192</v>
      </c>
      <c r="F4" s="40">
        <v>1220134</v>
      </c>
      <c r="G4" s="40">
        <v>2481531</v>
      </c>
      <c r="H4" s="40">
        <v>3551354</v>
      </c>
      <c r="I4" s="40">
        <v>3508116</v>
      </c>
      <c r="J4" s="40">
        <v>3564837</v>
      </c>
      <c r="K4" s="41">
        <v>3367569.84</v>
      </c>
      <c r="L4" s="41">
        <v>6849025.5599999996</v>
      </c>
      <c r="M4" s="41">
        <v>9801737.0399999991</v>
      </c>
      <c r="N4" s="41">
        <v>9682400.1600000001</v>
      </c>
      <c r="O4" s="41">
        <v>9838950.1199999992</v>
      </c>
      <c r="P4" s="41">
        <f>+SUM(K4:O4)</f>
        <v>39539682.719999999</v>
      </c>
      <c r="Q4" s="20">
        <f>+P4/SUM(P:P)</f>
        <v>0.10229691784319436</v>
      </c>
    </row>
    <row r="5" spans="1:17" x14ac:dyDescent="0.3">
      <c r="A5" s="24">
        <v>304734309</v>
      </c>
      <c r="B5" s="24">
        <v>304734309</v>
      </c>
      <c r="C5" s="24" t="s">
        <v>1768</v>
      </c>
      <c r="D5" s="24" t="s">
        <v>1688</v>
      </c>
      <c r="E5" s="24" t="s">
        <v>2192</v>
      </c>
      <c r="F5" s="40">
        <v>3410700</v>
      </c>
      <c r="G5" s="40">
        <v>3210700</v>
      </c>
      <c r="H5" s="40">
        <v>3010700</v>
      </c>
      <c r="I5" s="40">
        <v>2810700</v>
      </c>
      <c r="J5" s="40">
        <v>2610700</v>
      </c>
      <c r="K5" s="41">
        <v>1125531</v>
      </c>
      <c r="L5" s="41">
        <v>1059531</v>
      </c>
      <c r="M5" s="41">
        <v>993531</v>
      </c>
      <c r="N5" s="41">
        <v>927531</v>
      </c>
      <c r="O5" s="41">
        <v>861531</v>
      </c>
      <c r="P5" s="41">
        <f>+SUM(K5:O5)</f>
        <v>4967655</v>
      </c>
      <c r="Q5" s="20">
        <f>+P5/SUM(P:P)</f>
        <v>1.2852298259623812E-2</v>
      </c>
    </row>
    <row r="6" spans="1:17" x14ac:dyDescent="0.3">
      <c r="A6" s="24">
        <v>304736732</v>
      </c>
      <c r="B6" s="24">
        <v>304736732</v>
      </c>
      <c r="C6" s="24" t="s">
        <v>1758</v>
      </c>
      <c r="D6" s="24" t="s">
        <v>1688</v>
      </c>
      <c r="E6" s="24" t="s">
        <v>2192</v>
      </c>
      <c r="F6" s="40">
        <v>2000000</v>
      </c>
      <c r="G6" s="40">
        <v>2000000</v>
      </c>
      <c r="H6" s="40">
        <v>2000000</v>
      </c>
      <c r="I6" s="40">
        <v>2000000</v>
      </c>
      <c r="J6" s="40">
        <v>2000000</v>
      </c>
      <c r="K6" s="41">
        <v>1660000</v>
      </c>
      <c r="L6" s="41">
        <v>1660000</v>
      </c>
      <c r="M6" s="41">
        <v>1660000</v>
      </c>
      <c r="N6" s="41">
        <v>1660000</v>
      </c>
      <c r="O6" s="41">
        <v>1660000</v>
      </c>
      <c r="P6" s="41">
        <f>+SUM(K6:O6)</f>
        <v>8300000</v>
      </c>
      <c r="Q6" s="20">
        <f>+P6/SUM(P:P)</f>
        <v>2.1473728661687987E-2</v>
      </c>
    </row>
    <row r="7" spans="1:17" x14ac:dyDescent="0.3">
      <c r="A7" s="24">
        <v>305605181</v>
      </c>
      <c r="B7" s="24">
        <v>305605181</v>
      </c>
      <c r="C7" s="24" t="s">
        <v>1755</v>
      </c>
      <c r="D7" s="24" t="s">
        <v>1745</v>
      </c>
      <c r="E7" s="24" t="s">
        <v>2192</v>
      </c>
      <c r="F7" s="40">
        <v>2031880.29</v>
      </c>
      <c r="G7" s="40">
        <v>1999883</v>
      </c>
      <c r="H7" s="40">
        <v>1799894</v>
      </c>
      <c r="I7" s="40">
        <v>1529910</v>
      </c>
      <c r="J7" s="40">
        <v>1223928</v>
      </c>
      <c r="K7" s="41">
        <v>2194430.7132000001</v>
      </c>
      <c r="L7" s="41">
        <v>2159873.64</v>
      </c>
      <c r="M7" s="41">
        <v>1943885.52</v>
      </c>
      <c r="N7" s="41">
        <v>1652302.8</v>
      </c>
      <c r="O7" s="41">
        <v>1321842.24</v>
      </c>
      <c r="P7" s="41">
        <f>+SUM(K7:O7)</f>
        <v>9272334.9131999984</v>
      </c>
      <c r="Q7" s="20">
        <f>+P7/SUM(P:P)</f>
        <v>2.3989349877873854E-2</v>
      </c>
    </row>
    <row r="8" spans="1:17" x14ac:dyDescent="0.3">
      <c r="A8" s="24">
        <v>304736711</v>
      </c>
      <c r="B8" s="24">
        <v>304736711</v>
      </c>
      <c r="C8" s="24" t="s">
        <v>1767</v>
      </c>
      <c r="D8" s="24" t="s">
        <v>1688</v>
      </c>
      <c r="E8" s="24" t="s">
        <v>2192</v>
      </c>
      <c r="F8" s="40">
        <v>1402800</v>
      </c>
      <c r="G8" s="40">
        <v>1502800</v>
      </c>
      <c r="H8" s="40">
        <v>1502800</v>
      </c>
      <c r="I8" s="40">
        <v>1502800</v>
      </c>
      <c r="J8" s="40">
        <v>1502800</v>
      </c>
      <c r="K8" s="41">
        <v>1024044</v>
      </c>
      <c r="L8" s="41">
        <v>1097044</v>
      </c>
      <c r="M8" s="41">
        <v>1097044</v>
      </c>
      <c r="N8" s="41">
        <v>1097044</v>
      </c>
      <c r="O8" s="41">
        <v>1097044</v>
      </c>
      <c r="P8" s="41">
        <f>+SUM(K8:O8)</f>
        <v>5412220</v>
      </c>
      <c r="Q8" s="20">
        <f>+P8/SUM(P:P)</f>
        <v>1.4002475149079633E-2</v>
      </c>
    </row>
    <row r="9" spans="1:17" x14ac:dyDescent="0.3">
      <c r="A9" s="24">
        <v>305606765</v>
      </c>
      <c r="B9" s="24">
        <v>305606765</v>
      </c>
      <c r="C9" s="24" t="s">
        <v>1750</v>
      </c>
      <c r="D9" s="24" t="s">
        <v>1745</v>
      </c>
      <c r="E9" s="24" t="s">
        <v>2192</v>
      </c>
      <c r="F9" s="40">
        <v>2073091</v>
      </c>
      <c r="G9" s="40">
        <v>1951851</v>
      </c>
      <c r="H9" s="40">
        <v>1756666</v>
      </c>
      <c r="I9" s="40">
        <v>1493166</v>
      </c>
      <c r="J9" s="40">
        <v>1194533</v>
      </c>
      <c r="K9" s="41">
        <v>3260868.0226832894</v>
      </c>
      <c r="L9" s="41">
        <v>3070163.5919225933</v>
      </c>
      <c r="M9" s="41">
        <v>2763147.3900253116</v>
      </c>
      <c r="N9" s="41">
        <v>2348675.1242265375</v>
      </c>
      <c r="O9" s="41">
        <v>1878940.413971185</v>
      </c>
      <c r="P9" s="41">
        <f>+SUM(K9:O9)</f>
        <v>13321794.542828918</v>
      </c>
      <c r="Q9" s="20">
        <f>+P9/SUM(P:P)</f>
        <v>3.4466096542104085E-2</v>
      </c>
    </row>
    <row r="10" spans="1:17" x14ac:dyDescent="0.3">
      <c r="A10" s="24" t="s">
        <v>1764</v>
      </c>
      <c r="B10" s="24">
        <v>305497093</v>
      </c>
      <c r="C10" s="24" t="s">
        <v>1719</v>
      </c>
      <c r="D10" s="24" t="s">
        <v>1763</v>
      </c>
      <c r="E10" s="24" t="s">
        <v>2192</v>
      </c>
      <c r="F10" s="40">
        <v>178595</v>
      </c>
      <c r="G10" s="40">
        <v>860000</v>
      </c>
      <c r="H10" s="40">
        <v>1200000</v>
      </c>
      <c r="I10" s="40">
        <v>1400000</v>
      </c>
      <c r="J10" s="40">
        <v>1400000</v>
      </c>
      <c r="K10" s="41">
        <v>239317.30000000002</v>
      </c>
      <c r="L10" s="41">
        <v>1152400</v>
      </c>
      <c r="M10" s="41">
        <v>1608000</v>
      </c>
      <c r="N10" s="41">
        <v>1876000</v>
      </c>
      <c r="O10" s="41">
        <v>1876000</v>
      </c>
      <c r="P10" s="41">
        <f>+SUM(K10:O10)</f>
        <v>6751717.2999999998</v>
      </c>
      <c r="Q10" s="20">
        <f>+P10/SUM(P:P)</f>
        <v>1.7468017506099352E-2</v>
      </c>
    </row>
    <row r="11" spans="1:17" x14ac:dyDescent="0.3">
      <c r="A11" s="24">
        <v>301106533</v>
      </c>
      <c r="B11" s="24">
        <v>301106533</v>
      </c>
      <c r="C11" s="24" t="s">
        <v>1756</v>
      </c>
      <c r="D11" s="24" t="s">
        <v>1748</v>
      </c>
      <c r="E11" s="24" t="s">
        <v>2192</v>
      </c>
      <c r="F11" s="42">
        <v>900000</v>
      </c>
      <c r="G11" s="42">
        <v>900000</v>
      </c>
      <c r="H11" s="42">
        <v>900000</v>
      </c>
      <c r="I11" s="42">
        <v>900000</v>
      </c>
      <c r="J11" s="42">
        <v>900000</v>
      </c>
      <c r="K11" s="41">
        <v>1791000</v>
      </c>
      <c r="L11" s="41">
        <v>1791000</v>
      </c>
      <c r="M11" s="41">
        <v>1791000</v>
      </c>
      <c r="N11" s="41">
        <v>1791000</v>
      </c>
      <c r="O11" s="41">
        <v>1791000</v>
      </c>
      <c r="P11" s="41">
        <f>+SUM(K11:O11)</f>
        <v>8955000</v>
      </c>
      <c r="Q11" s="20">
        <f>+P11/SUM(P:P)</f>
        <v>2.3168342188604328E-2</v>
      </c>
    </row>
    <row r="12" spans="1:17" x14ac:dyDescent="0.3">
      <c r="A12" s="24">
        <v>301106829</v>
      </c>
      <c r="B12" s="24">
        <v>301106829</v>
      </c>
      <c r="C12" s="24" t="s">
        <v>1749</v>
      </c>
      <c r="D12" s="24" t="s">
        <v>1748</v>
      </c>
      <c r="E12" s="24" t="s">
        <v>2192</v>
      </c>
      <c r="F12" s="42">
        <v>1096000</v>
      </c>
      <c r="G12" s="42">
        <v>965654</v>
      </c>
      <c r="H12" s="42">
        <v>917371</v>
      </c>
      <c r="I12" s="42">
        <v>871503</v>
      </c>
      <c r="J12" s="42">
        <v>827928</v>
      </c>
      <c r="K12" s="41">
        <v>4228505.2</v>
      </c>
      <c r="L12" s="41">
        <v>3725614.0149642341</v>
      </c>
      <c r="M12" s="41">
        <v>3539332.1567784674</v>
      </c>
      <c r="N12" s="41">
        <v>3362367.6709083943</v>
      </c>
      <c r="O12" s="41">
        <v>3194249.8660817523</v>
      </c>
      <c r="P12" s="41">
        <f>+SUM(K12:O12)</f>
        <v>18050068.908732846</v>
      </c>
      <c r="Q12" s="20">
        <f>+P12/SUM(P:P)</f>
        <v>4.6699070129024065E-2</v>
      </c>
    </row>
    <row r="13" spans="1:17" x14ac:dyDescent="0.3">
      <c r="A13" s="24">
        <v>301106831</v>
      </c>
      <c r="B13" s="24">
        <v>301106831</v>
      </c>
      <c r="C13" s="24" t="s">
        <v>1840</v>
      </c>
      <c r="D13" s="24" t="s">
        <v>1748</v>
      </c>
      <c r="E13" s="24" t="s">
        <v>2192</v>
      </c>
      <c r="F13" s="42">
        <v>1096000</v>
      </c>
      <c r="G13" s="42">
        <v>965654</v>
      </c>
      <c r="H13" s="42">
        <v>917371</v>
      </c>
      <c r="I13" s="42">
        <v>871503</v>
      </c>
      <c r="J13" s="42">
        <v>827928</v>
      </c>
      <c r="K13" s="41">
        <v>175360</v>
      </c>
      <c r="L13" s="41">
        <v>154504.64000000001</v>
      </c>
      <c r="M13" s="41">
        <v>146779.36000000002</v>
      </c>
      <c r="N13" s="41">
        <v>139440.48000000001</v>
      </c>
      <c r="O13" s="41">
        <v>132468.48000000001</v>
      </c>
      <c r="P13" s="41">
        <f>+SUM(K13:O13)</f>
        <v>748552.96</v>
      </c>
      <c r="Q13" s="20">
        <f>+P13/SUM(P:P)</f>
        <v>1.9366533918004072E-3</v>
      </c>
    </row>
    <row r="14" spans="1:17" x14ac:dyDescent="0.3">
      <c r="A14" s="24" t="s">
        <v>1761</v>
      </c>
      <c r="B14" s="24">
        <v>305496957</v>
      </c>
      <c r="C14" s="24" t="s">
        <v>1762</v>
      </c>
      <c r="D14" s="24" t="s">
        <v>1763</v>
      </c>
      <c r="E14" s="24" t="s">
        <v>2192</v>
      </c>
      <c r="F14" s="40">
        <v>1112979</v>
      </c>
      <c r="G14" s="40">
        <v>950000</v>
      </c>
      <c r="H14" s="40">
        <v>850000</v>
      </c>
      <c r="I14" s="40">
        <v>750000</v>
      </c>
      <c r="J14" s="40">
        <v>650000</v>
      </c>
      <c r="K14" s="41">
        <v>1747377.03</v>
      </c>
      <c r="L14" s="41">
        <v>1491500</v>
      </c>
      <c r="M14" s="41">
        <v>1334500</v>
      </c>
      <c r="N14" s="41">
        <v>1177500</v>
      </c>
      <c r="O14" s="41">
        <v>1020500</v>
      </c>
      <c r="P14" s="41">
        <f>+SUM(K14:O14)</f>
        <v>6771377.0300000003</v>
      </c>
      <c r="Q14" s="20">
        <f>+P14/SUM(P:P)</f>
        <v>1.7518881085326107E-2</v>
      </c>
    </row>
    <row r="15" spans="1:17" x14ac:dyDescent="0.3">
      <c r="A15" s="24">
        <v>305606857</v>
      </c>
      <c r="B15" s="24">
        <v>305606857</v>
      </c>
      <c r="C15" s="24" t="s">
        <v>1796</v>
      </c>
      <c r="D15" s="24" t="s">
        <v>1745</v>
      </c>
      <c r="E15" s="24" t="s">
        <v>2192</v>
      </c>
      <c r="F15" s="40">
        <v>220000</v>
      </c>
      <c r="G15" s="40">
        <v>326789</v>
      </c>
      <c r="H15" s="40">
        <v>617834</v>
      </c>
      <c r="I15" s="40">
        <v>689119</v>
      </c>
      <c r="J15" s="40">
        <v>772474</v>
      </c>
      <c r="K15" s="41">
        <v>182600</v>
      </c>
      <c r="L15" s="41">
        <v>261431.2</v>
      </c>
      <c r="M15" s="41">
        <v>494267.2</v>
      </c>
      <c r="N15" s="41">
        <v>551295.20000000007</v>
      </c>
      <c r="O15" s="41">
        <v>617979.20000000007</v>
      </c>
      <c r="P15" s="41">
        <f>+SUM(K15:O15)</f>
        <v>2107572.8000000003</v>
      </c>
      <c r="Q15" s="20">
        <f>+P15/SUM(P:P)</f>
        <v>5.4527043905968683E-3</v>
      </c>
    </row>
    <row r="16" spans="1:17" x14ac:dyDescent="0.3">
      <c r="A16" s="24">
        <v>306506950</v>
      </c>
      <c r="B16" s="24">
        <v>306506950</v>
      </c>
      <c r="C16" s="24" t="s">
        <v>1777</v>
      </c>
      <c r="D16" s="24" t="s">
        <v>1693</v>
      </c>
      <c r="E16" s="24" t="s">
        <v>2192</v>
      </c>
      <c r="F16" s="40">
        <v>600000</v>
      </c>
      <c r="G16" s="40">
        <v>600000</v>
      </c>
      <c r="H16" s="40">
        <v>600000</v>
      </c>
      <c r="I16" s="40">
        <v>600000</v>
      </c>
      <c r="J16" s="40">
        <v>600000</v>
      </c>
      <c r="K16" s="41">
        <v>708000</v>
      </c>
      <c r="L16" s="41">
        <v>708000</v>
      </c>
      <c r="M16" s="41">
        <v>708000</v>
      </c>
      <c r="N16" s="41">
        <v>708000</v>
      </c>
      <c r="O16" s="41">
        <v>708000</v>
      </c>
      <c r="P16" s="41">
        <f>+SUM(K16:O16)</f>
        <v>3540000</v>
      </c>
      <c r="Q16" s="20">
        <f>+P16/SUM(P:P)</f>
        <v>9.1586746340211415E-3</v>
      </c>
    </row>
    <row r="17" spans="1:17" x14ac:dyDescent="0.3">
      <c r="A17" s="24" t="s">
        <v>1778</v>
      </c>
      <c r="B17" s="24">
        <v>305497065</v>
      </c>
      <c r="C17" s="24" t="s">
        <v>1710</v>
      </c>
      <c r="D17" s="24" t="s">
        <v>1763</v>
      </c>
      <c r="E17" s="24" t="s">
        <v>2192</v>
      </c>
      <c r="F17" s="40">
        <v>43319</v>
      </c>
      <c r="G17" s="40">
        <v>379352</v>
      </c>
      <c r="H17" s="40">
        <v>517727</v>
      </c>
      <c r="I17" s="40">
        <v>553696</v>
      </c>
      <c r="J17" s="40">
        <v>548134</v>
      </c>
      <c r="K17" s="41">
        <v>73209.11</v>
      </c>
      <c r="L17" s="41">
        <v>641104.88</v>
      </c>
      <c r="M17" s="41">
        <v>874958.63</v>
      </c>
      <c r="N17" s="41">
        <v>935746.24</v>
      </c>
      <c r="O17" s="41">
        <v>926346.46</v>
      </c>
      <c r="P17" s="41">
        <f>+SUM(K17:O17)</f>
        <v>3451365.3200000003</v>
      </c>
      <c r="Q17" s="20">
        <f>+P17/SUM(P:P)</f>
        <v>8.9293593245831256E-3</v>
      </c>
    </row>
    <row r="18" spans="1:17" x14ac:dyDescent="0.3">
      <c r="A18" s="24" t="s">
        <v>1779</v>
      </c>
      <c r="B18" s="24">
        <v>305497065</v>
      </c>
      <c r="C18" s="24" t="s">
        <v>1709</v>
      </c>
      <c r="D18" s="24" t="s">
        <v>1763</v>
      </c>
      <c r="E18" s="24" t="s">
        <v>2192</v>
      </c>
      <c r="F18" s="40">
        <v>43239</v>
      </c>
      <c r="G18" s="40">
        <v>379352</v>
      </c>
      <c r="H18" s="40">
        <v>517727</v>
      </c>
      <c r="I18" s="40">
        <v>553696</v>
      </c>
      <c r="J18" s="40">
        <v>548134</v>
      </c>
      <c r="K18" s="41">
        <v>64858.5</v>
      </c>
      <c r="L18" s="41">
        <v>569028</v>
      </c>
      <c r="M18" s="41">
        <v>776590.5</v>
      </c>
      <c r="N18" s="41">
        <v>830544</v>
      </c>
      <c r="O18" s="41">
        <v>822201</v>
      </c>
      <c r="P18" s="41">
        <f>+SUM(K18:O18)</f>
        <v>3063222</v>
      </c>
      <c r="Q18" s="20">
        <f>+P18/SUM(P:P)</f>
        <v>7.9251563925919512E-3</v>
      </c>
    </row>
    <row r="19" spans="1:17" x14ac:dyDescent="0.3">
      <c r="A19" s="24" t="s">
        <v>1783</v>
      </c>
      <c r="B19" s="24">
        <v>305497065</v>
      </c>
      <c r="C19" s="24" t="s">
        <v>1715</v>
      </c>
      <c r="D19" s="24" t="s">
        <v>1763</v>
      </c>
      <c r="E19" s="24" t="s">
        <v>2192</v>
      </c>
      <c r="F19" s="40">
        <v>81788</v>
      </c>
      <c r="G19" s="40">
        <v>360928.97425276344</v>
      </c>
      <c r="H19" s="40">
        <v>467041.46071716922</v>
      </c>
      <c r="I19" s="40">
        <v>511897.3814524911</v>
      </c>
      <c r="J19" s="40">
        <v>492519.29673563549</v>
      </c>
      <c r="K19" s="41">
        <v>116956.84</v>
      </c>
      <c r="L19" s="41">
        <v>516128.43318145169</v>
      </c>
      <c r="M19" s="41">
        <v>667869.28882555198</v>
      </c>
      <c r="N19" s="41">
        <v>732013.25547706219</v>
      </c>
      <c r="O19" s="41">
        <v>704302.59433195868</v>
      </c>
      <c r="P19" s="41">
        <f>+SUM(K19:O19)</f>
        <v>2737270.4118160247</v>
      </c>
      <c r="Q19" s="20">
        <f>+P19/SUM(P:P)</f>
        <v>7.0818556743378613E-3</v>
      </c>
    </row>
    <row r="20" spans="1:17" x14ac:dyDescent="0.3">
      <c r="A20" s="24">
        <v>301106988</v>
      </c>
      <c r="B20" s="24">
        <v>301106988</v>
      </c>
      <c r="C20" s="24" t="s">
        <v>1747</v>
      </c>
      <c r="D20" s="24" t="s">
        <v>1748</v>
      </c>
      <c r="E20" s="24">
        <v>2030</v>
      </c>
      <c r="F20" s="42">
        <v>591999.99999999953</v>
      </c>
      <c r="G20" s="42">
        <v>500000</v>
      </c>
      <c r="H20" s="42">
        <v>500000</v>
      </c>
      <c r="I20" s="42">
        <v>500000</v>
      </c>
      <c r="J20" s="42">
        <v>0</v>
      </c>
      <c r="K20" s="41">
        <v>6383556.681641317</v>
      </c>
      <c r="L20" s="41">
        <v>5391517.4676024681</v>
      </c>
      <c r="M20" s="41">
        <v>5391517.4676024681</v>
      </c>
      <c r="N20" s="41">
        <v>5391517.4676024681</v>
      </c>
      <c r="O20" s="41">
        <v>0</v>
      </c>
      <c r="P20" s="41">
        <f>+SUM(K20:O20)</f>
        <v>22558109.084448721</v>
      </c>
      <c r="Q20" s="20">
        <f>+P20/SUM(P:P)</f>
        <v>5.836225465062779E-2</v>
      </c>
    </row>
    <row r="21" spans="1:17" x14ac:dyDescent="0.3">
      <c r="A21" s="24">
        <v>301106924</v>
      </c>
      <c r="B21" s="24">
        <v>301106924</v>
      </c>
      <c r="C21" s="24" t="s">
        <v>1765</v>
      </c>
      <c r="D21" s="24" t="s">
        <v>1748</v>
      </c>
      <c r="E21" s="24">
        <v>2030</v>
      </c>
      <c r="F21" s="42">
        <v>566000</v>
      </c>
      <c r="G21" s="42">
        <v>500000</v>
      </c>
      <c r="H21" s="42">
        <v>500000</v>
      </c>
      <c r="I21" s="42">
        <v>500000</v>
      </c>
      <c r="J21" s="42">
        <v>0</v>
      </c>
      <c r="K21" s="41">
        <v>1539520</v>
      </c>
      <c r="L21" s="41">
        <v>1360000</v>
      </c>
      <c r="M21" s="41">
        <v>1360000</v>
      </c>
      <c r="N21" s="41">
        <v>1360000</v>
      </c>
      <c r="O21" s="41">
        <v>0</v>
      </c>
      <c r="P21" s="41">
        <f>+SUM(K21:O21)</f>
        <v>5619520</v>
      </c>
      <c r="Q21" s="20">
        <f>+P21/SUM(P:P)</f>
        <v>1.4538800926376973E-2</v>
      </c>
    </row>
    <row r="22" spans="1:17" x14ac:dyDescent="0.3">
      <c r="A22" s="24">
        <v>301106925</v>
      </c>
      <c r="B22" s="24">
        <v>301106925</v>
      </c>
      <c r="C22" s="24" t="s">
        <v>1919</v>
      </c>
      <c r="D22" s="24" t="s">
        <v>1748</v>
      </c>
      <c r="E22" s="24">
        <v>2030</v>
      </c>
      <c r="F22" s="42">
        <v>566000</v>
      </c>
      <c r="G22" s="42">
        <v>500000</v>
      </c>
      <c r="H22" s="42">
        <v>500000</v>
      </c>
      <c r="I22" s="42">
        <v>500000</v>
      </c>
      <c r="J22" s="42">
        <v>0</v>
      </c>
      <c r="K22" s="41">
        <v>56600</v>
      </c>
      <c r="L22" s="41">
        <v>50000</v>
      </c>
      <c r="M22" s="41">
        <v>50000</v>
      </c>
      <c r="N22" s="41">
        <v>50000</v>
      </c>
      <c r="O22" s="41">
        <v>0</v>
      </c>
      <c r="P22" s="41">
        <f>+SUM(K22:O22)</f>
        <v>206600</v>
      </c>
      <c r="Q22" s="20">
        <f>+P22/SUM(P:P)</f>
        <v>5.3451473994032986E-4</v>
      </c>
    </row>
    <row r="23" spans="1:17" x14ac:dyDescent="0.3">
      <c r="A23" s="24" t="s">
        <v>1787</v>
      </c>
      <c r="B23" s="24">
        <v>305497065</v>
      </c>
      <c r="C23" s="24" t="s">
        <v>1424</v>
      </c>
      <c r="D23" s="24" t="s">
        <v>1763</v>
      </c>
      <c r="E23" s="24" t="s">
        <v>2192</v>
      </c>
      <c r="F23" s="40">
        <v>46272</v>
      </c>
      <c r="G23" s="40">
        <v>334177.09999999998</v>
      </c>
      <c r="H23" s="40">
        <v>441681.6</v>
      </c>
      <c r="I23" s="40">
        <v>462351.2</v>
      </c>
      <c r="J23" s="40">
        <v>451214.6</v>
      </c>
      <c r="K23" s="41">
        <v>71258.880000000005</v>
      </c>
      <c r="L23" s="41">
        <v>514632.734</v>
      </c>
      <c r="M23" s="41">
        <v>680189.66399999999</v>
      </c>
      <c r="N23" s="41">
        <v>712020.848</v>
      </c>
      <c r="O23" s="41">
        <v>694870.48399999994</v>
      </c>
      <c r="P23" s="41">
        <f>+SUM(K23:O23)</f>
        <v>2672972.61</v>
      </c>
      <c r="Q23" s="20">
        <f>+P23/SUM(P:P)</f>
        <v>6.9155046442486677E-3</v>
      </c>
    </row>
    <row r="24" spans="1:17" x14ac:dyDescent="0.3">
      <c r="A24" s="24" t="s">
        <v>1788</v>
      </c>
      <c r="B24" s="24">
        <v>305497065</v>
      </c>
      <c r="C24" s="24" t="s">
        <v>1408</v>
      </c>
      <c r="D24" s="24" t="s">
        <v>1763</v>
      </c>
      <c r="E24" s="24" t="s">
        <v>2192</v>
      </c>
      <c r="F24" s="40">
        <v>46217</v>
      </c>
      <c r="G24" s="40">
        <v>334177.09999999998</v>
      </c>
      <c r="H24" s="40">
        <v>441681.6</v>
      </c>
      <c r="I24" s="40">
        <v>462351.2</v>
      </c>
      <c r="J24" s="40">
        <v>451214.6</v>
      </c>
      <c r="K24" s="41">
        <v>71174.180000000008</v>
      </c>
      <c r="L24" s="41">
        <v>514632.734</v>
      </c>
      <c r="M24" s="41">
        <v>680189.66399999999</v>
      </c>
      <c r="N24" s="41">
        <v>712020.848</v>
      </c>
      <c r="O24" s="41">
        <v>694870.48399999994</v>
      </c>
      <c r="P24" s="41">
        <f>+SUM(K24:O24)</f>
        <v>2672887.91</v>
      </c>
      <c r="Q24" s="20">
        <f>+P24/SUM(P:P)</f>
        <v>6.9152855087284701E-3</v>
      </c>
    </row>
    <row r="25" spans="1:17" x14ac:dyDescent="0.3">
      <c r="A25" s="24" t="s">
        <v>1766</v>
      </c>
      <c r="B25" s="24">
        <v>305497043</v>
      </c>
      <c r="C25" s="24" t="s">
        <v>1587</v>
      </c>
      <c r="D25" s="24" t="s">
        <v>1763</v>
      </c>
      <c r="E25" s="24" t="s">
        <v>2192</v>
      </c>
      <c r="F25" s="40">
        <v>3789</v>
      </c>
      <c r="G25" s="40">
        <v>270000</v>
      </c>
      <c r="H25" s="40">
        <v>500000</v>
      </c>
      <c r="I25" s="40">
        <v>450000</v>
      </c>
      <c r="J25" s="40">
        <v>430000</v>
      </c>
      <c r="K25" s="41">
        <v>12731.039999999999</v>
      </c>
      <c r="L25" s="41">
        <v>907200</v>
      </c>
      <c r="M25" s="41">
        <v>1680000</v>
      </c>
      <c r="N25" s="41">
        <v>1512000</v>
      </c>
      <c r="O25" s="41">
        <v>1444800</v>
      </c>
      <c r="P25" s="41">
        <f>+SUM(K25:O25)</f>
        <v>5556731.04</v>
      </c>
      <c r="Q25" s="20">
        <f>+P25/SUM(P:P)</f>
        <v>1.4376353566137265E-2</v>
      </c>
    </row>
    <row r="26" spans="1:17" x14ac:dyDescent="0.3">
      <c r="A26" s="24">
        <v>304736905</v>
      </c>
      <c r="B26" s="24">
        <v>304736905</v>
      </c>
      <c r="C26" s="24" t="s">
        <v>1751</v>
      </c>
      <c r="D26" s="24" t="s">
        <v>1688</v>
      </c>
      <c r="E26" s="24" t="s">
        <v>2192</v>
      </c>
      <c r="F26" s="40">
        <v>400000</v>
      </c>
      <c r="G26" s="40">
        <v>400000</v>
      </c>
      <c r="H26" s="40">
        <v>400000</v>
      </c>
      <c r="I26" s="40">
        <v>400000</v>
      </c>
      <c r="J26" s="40">
        <v>400000</v>
      </c>
      <c r="K26" s="41">
        <v>2180000</v>
      </c>
      <c r="L26" s="41">
        <v>2180000</v>
      </c>
      <c r="M26" s="41">
        <v>2180000</v>
      </c>
      <c r="N26" s="41">
        <v>2180000</v>
      </c>
      <c r="O26" s="41">
        <v>2180000</v>
      </c>
      <c r="P26" s="41">
        <f>+SUM(K26:O26)</f>
        <v>10900000</v>
      </c>
      <c r="Q26" s="20">
        <f>+P26/SUM(P:P)</f>
        <v>2.8200438844867354E-2</v>
      </c>
    </row>
    <row r="27" spans="1:17" x14ac:dyDescent="0.3">
      <c r="A27" s="24">
        <v>305607017</v>
      </c>
      <c r="B27" s="24">
        <v>305607017</v>
      </c>
      <c r="C27" s="24" t="s">
        <v>1760</v>
      </c>
      <c r="D27" s="24" t="s">
        <v>1745</v>
      </c>
      <c r="E27" s="24" t="s">
        <v>2192</v>
      </c>
      <c r="F27" s="40">
        <v>504932.33999999997</v>
      </c>
      <c r="G27" s="40">
        <v>410370</v>
      </c>
      <c r="H27" s="40">
        <v>370000</v>
      </c>
      <c r="I27" s="40">
        <v>370000</v>
      </c>
      <c r="J27" s="40">
        <v>370000</v>
      </c>
      <c r="K27" s="41">
        <v>1721819.2794000001</v>
      </c>
      <c r="L27" s="41">
        <v>1399361.7000000002</v>
      </c>
      <c r="M27" s="41">
        <v>1261700.0000000002</v>
      </c>
      <c r="N27" s="41">
        <v>1261700.0000000002</v>
      </c>
      <c r="O27" s="41">
        <v>1261700.0000000002</v>
      </c>
      <c r="P27" s="41">
        <f>+SUM(K27:O27)</f>
        <v>6906280.9794000005</v>
      </c>
      <c r="Q27" s="20">
        <f>+P27/SUM(P:P)</f>
        <v>1.7867904073856911E-2</v>
      </c>
    </row>
    <row r="28" spans="1:17" x14ac:dyDescent="0.3">
      <c r="A28" s="24" t="s">
        <v>1803</v>
      </c>
      <c r="B28" s="24">
        <v>305496935</v>
      </c>
      <c r="C28" s="24" t="s">
        <v>1804</v>
      </c>
      <c r="D28" s="24" t="s">
        <v>1763</v>
      </c>
      <c r="E28" s="24" t="s">
        <v>2192</v>
      </c>
      <c r="F28" s="40">
        <v>229023</v>
      </c>
      <c r="G28" s="40">
        <v>250000</v>
      </c>
      <c r="H28" s="40">
        <v>250000</v>
      </c>
      <c r="I28" s="40">
        <v>250000</v>
      </c>
      <c r="J28" s="40">
        <v>250000</v>
      </c>
      <c r="K28" s="41">
        <v>306890.82</v>
      </c>
      <c r="L28" s="41">
        <v>335000</v>
      </c>
      <c r="M28" s="41">
        <v>335000</v>
      </c>
      <c r="N28" s="41">
        <v>335000</v>
      </c>
      <c r="O28" s="41">
        <v>335000</v>
      </c>
      <c r="P28" s="41">
        <f>+SUM(K28:O28)</f>
        <v>1646890.82</v>
      </c>
      <c r="Q28" s="20">
        <f>+P28/SUM(P:P)</f>
        <v>4.260829711337932E-3</v>
      </c>
    </row>
    <row r="29" spans="1:17" x14ac:dyDescent="0.3">
      <c r="A29" s="24">
        <v>301106720</v>
      </c>
      <c r="B29" s="24">
        <v>301106720</v>
      </c>
      <c r="C29" s="24" t="s">
        <v>1794</v>
      </c>
      <c r="D29" s="24" t="s">
        <v>1748</v>
      </c>
      <c r="E29" s="24">
        <v>2030</v>
      </c>
      <c r="F29" s="40">
        <v>247999.99999999997</v>
      </c>
      <c r="G29" s="40">
        <v>247999.99999999997</v>
      </c>
      <c r="H29" s="40">
        <v>247999.99999999997</v>
      </c>
      <c r="I29" s="40">
        <v>247999.99999999997</v>
      </c>
      <c r="J29" s="40">
        <v>0</v>
      </c>
      <c r="K29" s="41">
        <v>538355.14736359857</v>
      </c>
      <c r="L29" s="41">
        <v>538355.14736359857</v>
      </c>
      <c r="M29" s="41">
        <v>538355.14736359857</v>
      </c>
      <c r="N29" s="41">
        <v>538355.14736359857</v>
      </c>
      <c r="O29" s="41">
        <v>0</v>
      </c>
      <c r="P29" s="41">
        <f>+SUM(K29:O29)</f>
        <v>2153420.5894543943</v>
      </c>
      <c r="Q29" s="20">
        <f>+P29/SUM(P:P)</f>
        <v>5.5713216183657672E-3</v>
      </c>
    </row>
    <row r="30" spans="1:17" x14ac:dyDescent="0.3">
      <c r="A30" s="24">
        <v>301106921</v>
      </c>
      <c r="B30" s="24">
        <v>301106921</v>
      </c>
      <c r="C30" s="24" t="s">
        <v>1769</v>
      </c>
      <c r="D30" s="24" t="s">
        <v>1748</v>
      </c>
      <c r="E30" s="24">
        <v>2030</v>
      </c>
      <c r="F30" s="42">
        <v>247000</v>
      </c>
      <c r="G30" s="42">
        <v>247000</v>
      </c>
      <c r="H30" s="42">
        <v>247000</v>
      </c>
      <c r="I30" s="42">
        <v>247000</v>
      </c>
      <c r="J30" s="42">
        <v>0</v>
      </c>
      <c r="K30" s="41">
        <v>1222754.8914753066</v>
      </c>
      <c r="L30" s="41">
        <v>1222754.8914753066</v>
      </c>
      <c r="M30" s="41">
        <v>1222754.8914753066</v>
      </c>
      <c r="N30" s="41">
        <v>1222754.8914753066</v>
      </c>
      <c r="O30" s="41">
        <v>0</v>
      </c>
      <c r="P30" s="41">
        <f>+SUM(K30:O30)</f>
        <v>4891019.5659012264</v>
      </c>
      <c r="Q30" s="20">
        <f>+P30/SUM(P:P)</f>
        <v>1.2654027353875892E-2</v>
      </c>
    </row>
    <row r="31" spans="1:17" x14ac:dyDescent="0.3">
      <c r="A31" s="24">
        <v>301106976</v>
      </c>
      <c r="B31" s="24">
        <v>301106976</v>
      </c>
      <c r="C31" s="24" t="s">
        <v>1801</v>
      </c>
      <c r="D31" s="24" t="s">
        <v>1748</v>
      </c>
      <c r="E31" s="24">
        <v>2030</v>
      </c>
      <c r="F31" s="42">
        <v>240500</v>
      </c>
      <c r="G31" s="42">
        <v>240500</v>
      </c>
      <c r="H31" s="42">
        <v>240500</v>
      </c>
      <c r="I31" s="42">
        <v>240500</v>
      </c>
      <c r="J31" s="42">
        <v>0</v>
      </c>
      <c r="K31" s="41">
        <v>454935.50672684476</v>
      </c>
      <c r="L31" s="41">
        <v>454935.50672684476</v>
      </c>
      <c r="M31" s="41">
        <v>454935.50672684476</v>
      </c>
      <c r="N31" s="41">
        <v>454935.50672684476</v>
      </c>
      <c r="O31" s="41">
        <v>0</v>
      </c>
      <c r="P31" s="41">
        <f>+SUM(K31:O31)</f>
        <v>1819742.026907379</v>
      </c>
      <c r="Q31" s="20">
        <f>+P31/SUM(P:P)</f>
        <v>4.708029701214359E-3</v>
      </c>
    </row>
    <row r="32" spans="1:17" x14ac:dyDescent="0.3">
      <c r="A32" s="24" t="s">
        <v>1785</v>
      </c>
      <c r="B32" s="24">
        <v>305497019</v>
      </c>
      <c r="C32" s="24" t="s">
        <v>1786</v>
      </c>
      <c r="D32" s="24" t="s">
        <v>1763</v>
      </c>
      <c r="E32" s="24" t="s">
        <v>2192</v>
      </c>
      <c r="F32" s="40">
        <v>414399</v>
      </c>
      <c r="G32" s="40">
        <v>350000</v>
      </c>
      <c r="H32" s="40">
        <v>278083</v>
      </c>
      <c r="I32" s="40">
        <v>238009</v>
      </c>
      <c r="J32" s="40">
        <v>209584</v>
      </c>
      <c r="K32" s="41">
        <v>750062.19000000006</v>
      </c>
      <c r="L32" s="41">
        <v>633500</v>
      </c>
      <c r="M32" s="41">
        <v>503330.23000000004</v>
      </c>
      <c r="N32" s="41">
        <v>430796.29000000004</v>
      </c>
      <c r="O32" s="41">
        <v>379347.04000000004</v>
      </c>
      <c r="P32" s="41">
        <f>+SUM(K32:O32)</f>
        <v>2697035.75</v>
      </c>
      <c r="Q32" s="20">
        <f>+P32/SUM(P:P)</f>
        <v>6.9777607092014644E-3</v>
      </c>
    </row>
    <row r="33" spans="1:17" x14ac:dyDescent="0.3">
      <c r="A33" s="24" t="s">
        <v>1770</v>
      </c>
      <c r="B33" s="24">
        <v>305496804</v>
      </c>
      <c r="C33" s="24" t="s">
        <v>1771</v>
      </c>
      <c r="D33" s="24" t="s">
        <v>1763</v>
      </c>
      <c r="E33" s="24" t="s">
        <v>2192</v>
      </c>
      <c r="F33" s="40">
        <v>236109</v>
      </c>
      <c r="G33" s="40">
        <v>236109</v>
      </c>
      <c r="H33" s="40">
        <v>236109</v>
      </c>
      <c r="I33" s="40">
        <v>236109</v>
      </c>
      <c r="J33" s="40">
        <v>236109</v>
      </c>
      <c r="K33" s="41">
        <v>899575.29</v>
      </c>
      <c r="L33" s="41">
        <v>899575.29</v>
      </c>
      <c r="M33" s="41">
        <v>899575.29</v>
      </c>
      <c r="N33" s="41">
        <v>899575.29</v>
      </c>
      <c r="O33" s="41">
        <v>899575.29</v>
      </c>
      <c r="P33" s="41">
        <f>+SUM(K33:O33)</f>
        <v>4497876.45</v>
      </c>
      <c r="Q33" s="20">
        <f>+P33/SUM(P:P)</f>
        <v>1.1636888968806797E-2</v>
      </c>
    </row>
    <row r="34" spans="1:17" x14ac:dyDescent="0.3">
      <c r="A34" s="24">
        <v>301105094</v>
      </c>
      <c r="B34" s="24">
        <v>301105094</v>
      </c>
      <c r="C34" s="24" t="s">
        <v>1854</v>
      </c>
      <c r="D34" s="24" t="s">
        <v>1748</v>
      </c>
      <c r="E34" s="24" t="s">
        <v>2192</v>
      </c>
      <c r="F34" s="42">
        <v>602500</v>
      </c>
      <c r="G34" s="42">
        <v>352500</v>
      </c>
      <c r="H34" s="42">
        <v>352500</v>
      </c>
      <c r="I34" s="42">
        <v>202500</v>
      </c>
      <c r="J34" s="42">
        <v>202500</v>
      </c>
      <c r="K34" s="41">
        <v>210875</v>
      </c>
      <c r="L34" s="41">
        <v>123374.99999999999</v>
      </c>
      <c r="M34" s="41">
        <v>123374.99999999999</v>
      </c>
      <c r="N34" s="41">
        <v>70875</v>
      </c>
      <c r="O34" s="41">
        <v>70875</v>
      </c>
      <c r="P34" s="41">
        <f>+SUM(K34:O34)</f>
        <v>599375</v>
      </c>
      <c r="Q34" s="20">
        <f>+P34/SUM(P:P)</f>
        <v>1.5507007369396672E-3</v>
      </c>
    </row>
    <row r="35" spans="1:17" x14ac:dyDescent="0.3">
      <c r="A35" s="24">
        <v>303703364</v>
      </c>
      <c r="B35" s="24">
        <v>303703364</v>
      </c>
      <c r="C35" s="24" t="s">
        <v>1980</v>
      </c>
      <c r="D35" s="24" t="s">
        <v>1748</v>
      </c>
      <c r="E35" s="24">
        <v>2030</v>
      </c>
      <c r="F35" s="42">
        <v>130000</v>
      </c>
      <c r="G35" s="42">
        <v>200000</v>
      </c>
      <c r="H35" s="42">
        <v>200000</v>
      </c>
      <c r="I35" s="42">
        <v>200000</v>
      </c>
      <c r="J35" s="42">
        <v>0</v>
      </c>
      <c r="K35" s="41">
        <v>16900</v>
      </c>
      <c r="L35" s="41">
        <v>26000</v>
      </c>
      <c r="M35" s="41">
        <v>26000</v>
      </c>
      <c r="N35" s="41">
        <v>26000</v>
      </c>
      <c r="O35" s="41">
        <v>0</v>
      </c>
      <c r="P35" s="41">
        <f>+SUM(K35:O35)</f>
        <v>94900</v>
      </c>
      <c r="Q35" s="20">
        <f>+P35/SUM(P:P)</f>
        <v>2.4552492168604699E-4</v>
      </c>
    </row>
    <row r="36" spans="1:17" x14ac:dyDescent="0.3">
      <c r="A36" s="24" t="s">
        <v>1823</v>
      </c>
      <c r="B36" s="24">
        <v>305497094</v>
      </c>
      <c r="C36" s="24" t="s">
        <v>1824</v>
      </c>
      <c r="D36" s="24" t="s">
        <v>1763</v>
      </c>
      <c r="E36" s="24" t="s">
        <v>2192</v>
      </c>
      <c r="F36" s="40"/>
      <c r="G36" s="40">
        <v>130000</v>
      </c>
      <c r="H36" s="40">
        <v>150000</v>
      </c>
      <c r="I36" s="40">
        <v>180000</v>
      </c>
      <c r="J36" s="40">
        <v>180000</v>
      </c>
      <c r="K36" s="41"/>
      <c r="L36" s="41">
        <v>195000</v>
      </c>
      <c r="M36" s="41">
        <v>225000</v>
      </c>
      <c r="N36" s="41">
        <v>270000</v>
      </c>
      <c r="O36" s="41">
        <v>270000</v>
      </c>
      <c r="P36" s="41">
        <f>+SUM(K36:O36)</f>
        <v>960000</v>
      </c>
      <c r="Q36" s="20">
        <f>+P36/SUM(P:P)</f>
        <v>2.483708375327767E-3</v>
      </c>
    </row>
    <row r="37" spans="1:17" x14ac:dyDescent="0.3">
      <c r="A37" s="24">
        <v>304736475</v>
      </c>
      <c r="B37" s="24">
        <v>304736475</v>
      </c>
      <c r="C37" s="24" t="s">
        <v>1825</v>
      </c>
      <c r="D37" s="24" t="s">
        <v>1688</v>
      </c>
      <c r="E37" s="24" t="s">
        <v>2192</v>
      </c>
      <c r="F37" s="40">
        <v>170000</v>
      </c>
      <c r="G37" s="40">
        <v>170000</v>
      </c>
      <c r="H37" s="40">
        <v>170000</v>
      </c>
      <c r="I37" s="40">
        <v>170000</v>
      </c>
      <c r="J37" s="40">
        <v>170000</v>
      </c>
      <c r="K37" s="41">
        <v>188700.00000000003</v>
      </c>
      <c r="L37" s="41">
        <v>188700.00000000003</v>
      </c>
      <c r="M37" s="41">
        <v>188700.00000000003</v>
      </c>
      <c r="N37" s="41">
        <v>188700.00000000003</v>
      </c>
      <c r="O37" s="41">
        <v>188700.00000000003</v>
      </c>
      <c r="P37" s="41">
        <f>+SUM(K37:O37)</f>
        <v>943500.00000000012</v>
      </c>
      <c r="Q37" s="20">
        <f>+P37/SUM(P:P)</f>
        <v>2.4410196376268216E-3</v>
      </c>
    </row>
    <row r="38" spans="1:17" x14ac:dyDescent="0.3">
      <c r="A38" s="24">
        <v>304736887</v>
      </c>
      <c r="B38" s="24">
        <v>304736887</v>
      </c>
      <c r="C38" s="24" t="s">
        <v>1780</v>
      </c>
      <c r="D38" s="24" t="s">
        <v>1688</v>
      </c>
      <c r="E38" s="24" t="s">
        <v>2192</v>
      </c>
      <c r="F38" s="40">
        <v>130000</v>
      </c>
      <c r="G38" s="40">
        <v>150000</v>
      </c>
      <c r="H38" s="40">
        <v>160000</v>
      </c>
      <c r="I38" s="40">
        <v>160000</v>
      </c>
      <c r="J38" s="40">
        <v>160000</v>
      </c>
      <c r="K38" s="41">
        <v>510110.86634260701</v>
      </c>
      <c r="L38" s="41">
        <v>588589.46116454655</v>
      </c>
      <c r="M38" s="41">
        <v>627828.75857551629</v>
      </c>
      <c r="N38" s="41">
        <v>627828.75857551629</v>
      </c>
      <c r="O38" s="41">
        <v>627828.75857551629</v>
      </c>
      <c r="P38" s="41">
        <f>+SUM(K38:O38)</f>
        <v>2982186.6032337025</v>
      </c>
      <c r="Q38" s="20">
        <f>+P38/SUM(P:P)</f>
        <v>7.715501920043554E-3</v>
      </c>
    </row>
    <row r="39" spans="1:17" x14ac:dyDescent="0.3">
      <c r="A39" s="24">
        <v>304736890</v>
      </c>
      <c r="B39" s="24">
        <v>304736890</v>
      </c>
      <c r="C39" s="24" t="s">
        <v>1795</v>
      </c>
      <c r="D39" s="24" t="s">
        <v>1688</v>
      </c>
      <c r="E39" s="24" t="s">
        <v>2192</v>
      </c>
      <c r="F39" s="40">
        <v>130000</v>
      </c>
      <c r="G39" s="40">
        <v>150000</v>
      </c>
      <c r="H39" s="40">
        <v>160000</v>
      </c>
      <c r="I39" s="40">
        <v>160000</v>
      </c>
      <c r="J39" s="40">
        <v>160000</v>
      </c>
      <c r="K39" s="41">
        <v>363576.94971203012</v>
      </c>
      <c r="L39" s="41">
        <v>419511.86505234247</v>
      </c>
      <c r="M39" s="41">
        <v>447479.32272249862</v>
      </c>
      <c r="N39" s="41">
        <v>447479.32272249862</v>
      </c>
      <c r="O39" s="41">
        <v>447479.32272249862</v>
      </c>
      <c r="P39" s="41">
        <f>+SUM(K39:O39)</f>
        <v>2125526.7829318685</v>
      </c>
      <c r="Q39" s="20">
        <f>+P39/SUM(P:P)</f>
        <v>5.4991548674493398E-3</v>
      </c>
    </row>
    <row r="40" spans="1:17" x14ac:dyDescent="0.3">
      <c r="A40" s="24" t="s">
        <v>1813</v>
      </c>
      <c r="B40" s="24">
        <v>305496865</v>
      </c>
      <c r="C40" s="24" t="s">
        <v>1814</v>
      </c>
      <c r="D40" s="24" t="s">
        <v>1763</v>
      </c>
      <c r="E40" s="24" t="s">
        <v>2192</v>
      </c>
      <c r="F40" s="40">
        <v>155208</v>
      </c>
      <c r="G40" s="40">
        <v>155208</v>
      </c>
      <c r="H40" s="40">
        <v>155208</v>
      </c>
      <c r="I40" s="40">
        <v>155208</v>
      </c>
      <c r="J40" s="40">
        <v>155208</v>
      </c>
      <c r="K40" s="41">
        <v>226603.68</v>
      </c>
      <c r="L40" s="41">
        <v>226603.68</v>
      </c>
      <c r="M40" s="41">
        <v>226603.68</v>
      </c>
      <c r="N40" s="41">
        <v>226603.68</v>
      </c>
      <c r="O40" s="41">
        <v>226603.68</v>
      </c>
      <c r="P40" s="41">
        <f>+SUM(K40:O40)</f>
        <v>1133018.3999999999</v>
      </c>
      <c r="Q40" s="20">
        <f>+P40/SUM(P:P)</f>
        <v>2.9313409265421522E-3</v>
      </c>
    </row>
    <row r="41" spans="1:17" x14ac:dyDescent="0.3">
      <c r="A41" s="24">
        <v>301106885</v>
      </c>
      <c r="B41" s="24">
        <v>301106885</v>
      </c>
      <c r="C41" s="24" t="s">
        <v>1752</v>
      </c>
      <c r="D41" s="24" t="s">
        <v>1748</v>
      </c>
      <c r="E41" s="24" t="s">
        <v>2192</v>
      </c>
      <c r="F41" s="42">
        <v>155999.99999999997</v>
      </c>
      <c r="G41" s="42">
        <v>150000</v>
      </c>
      <c r="H41" s="42">
        <v>150000</v>
      </c>
      <c r="I41" s="42">
        <v>150000</v>
      </c>
      <c r="J41" s="42">
        <v>150000</v>
      </c>
      <c r="K41" s="41">
        <v>1967603.4452363495</v>
      </c>
      <c r="L41" s="41">
        <v>1891926.3896503362</v>
      </c>
      <c r="M41" s="41">
        <v>1891926.3896503362</v>
      </c>
      <c r="N41" s="41">
        <v>1891926.3896503362</v>
      </c>
      <c r="O41" s="41">
        <v>1891926.3896503362</v>
      </c>
      <c r="P41" s="41">
        <f>+SUM(K41:O41)</f>
        <v>9535309.0038376953</v>
      </c>
      <c r="Q41" s="20">
        <f>+P41/SUM(P:P)</f>
        <v>2.4669715452260366E-2</v>
      </c>
    </row>
    <row r="42" spans="1:17" x14ac:dyDescent="0.3">
      <c r="A42" s="24">
        <v>304737009</v>
      </c>
      <c r="B42" s="24">
        <v>304737009</v>
      </c>
      <c r="C42" s="24" t="s">
        <v>1784</v>
      </c>
      <c r="D42" s="24" t="s">
        <v>1688</v>
      </c>
      <c r="E42" s="24" t="s">
        <v>2192</v>
      </c>
      <c r="F42" s="40">
        <v>140000</v>
      </c>
      <c r="G42" s="40">
        <v>140000</v>
      </c>
      <c r="H42" s="40">
        <v>140000</v>
      </c>
      <c r="I42" s="40">
        <v>140000</v>
      </c>
      <c r="J42" s="40">
        <v>140000</v>
      </c>
      <c r="K42" s="41">
        <v>541800</v>
      </c>
      <c r="L42" s="41">
        <v>541800</v>
      </c>
      <c r="M42" s="41">
        <v>541800</v>
      </c>
      <c r="N42" s="41">
        <v>541800</v>
      </c>
      <c r="O42" s="41">
        <v>541800</v>
      </c>
      <c r="P42" s="41">
        <f>+SUM(K42:O42)</f>
        <v>2709000</v>
      </c>
      <c r="Q42" s="20">
        <f>+P42/SUM(P:P)</f>
        <v>7.0087145716280427E-3</v>
      </c>
    </row>
    <row r="43" spans="1:17" x14ac:dyDescent="0.3">
      <c r="A43" s="24" t="s">
        <v>1789</v>
      </c>
      <c r="B43" s="24">
        <v>305497126</v>
      </c>
      <c r="C43" s="24" t="s">
        <v>1581</v>
      </c>
      <c r="D43" s="24" t="s">
        <v>1763</v>
      </c>
      <c r="E43" s="24" t="s">
        <v>2192</v>
      </c>
      <c r="F43" s="40">
        <v>1710</v>
      </c>
      <c r="G43" s="40">
        <v>59000</v>
      </c>
      <c r="H43" s="40">
        <v>100000</v>
      </c>
      <c r="I43" s="40">
        <v>130000</v>
      </c>
      <c r="J43" s="40">
        <v>130000</v>
      </c>
      <c r="K43" s="41">
        <v>10567.8</v>
      </c>
      <c r="L43" s="41">
        <v>364620</v>
      </c>
      <c r="M43" s="41">
        <v>618000</v>
      </c>
      <c r="N43" s="41">
        <v>803400</v>
      </c>
      <c r="O43" s="41">
        <v>803400</v>
      </c>
      <c r="P43" s="41">
        <f>+SUM(K43:O43)</f>
        <v>2599987.7999999998</v>
      </c>
      <c r="Q43" s="20">
        <f>+P43/SUM(P:P)</f>
        <v>6.7266786193854325E-3</v>
      </c>
    </row>
    <row r="44" spans="1:17" x14ac:dyDescent="0.3">
      <c r="A44" s="24" t="s">
        <v>1819</v>
      </c>
      <c r="B44" s="24">
        <v>305497004</v>
      </c>
      <c r="C44" s="24" t="s">
        <v>1820</v>
      </c>
      <c r="D44" s="24" t="s">
        <v>1763</v>
      </c>
      <c r="E44" s="24" t="s">
        <v>2192</v>
      </c>
      <c r="F44" s="40">
        <v>121841</v>
      </c>
      <c r="G44" s="40">
        <v>130000</v>
      </c>
      <c r="H44" s="40">
        <v>130000</v>
      </c>
      <c r="I44" s="40">
        <v>130000</v>
      </c>
      <c r="J44" s="40">
        <v>130000</v>
      </c>
      <c r="K44" s="41">
        <v>193727.19</v>
      </c>
      <c r="L44" s="41">
        <v>206700</v>
      </c>
      <c r="M44" s="41">
        <v>206700</v>
      </c>
      <c r="N44" s="41">
        <v>206700</v>
      </c>
      <c r="O44" s="41">
        <v>206700</v>
      </c>
      <c r="P44" s="41">
        <f>+SUM(K44:O44)</f>
        <v>1020527.19</v>
      </c>
      <c r="Q44" s="20">
        <f>+P44/SUM(P:P)</f>
        <v>2.6403040927632411E-3</v>
      </c>
    </row>
    <row r="45" spans="1:17" x14ac:dyDescent="0.3">
      <c r="A45" s="24" t="s">
        <v>1816</v>
      </c>
      <c r="B45" s="24">
        <v>305497065</v>
      </c>
      <c r="C45" s="24" t="s">
        <v>1817</v>
      </c>
      <c r="D45" s="24" t="s">
        <v>1763</v>
      </c>
      <c r="E45" s="24" t="s">
        <v>2192</v>
      </c>
      <c r="F45" s="40">
        <v>4</v>
      </c>
      <c r="G45" s="40">
        <v>63271.65</v>
      </c>
      <c r="H45" s="40">
        <v>121837.90000000002</v>
      </c>
      <c r="I45" s="40">
        <v>121124.8</v>
      </c>
      <c r="J45" s="40">
        <v>121444.3</v>
      </c>
      <c r="K45" s="41">
        <v>9.56</v>
      </c>
      <c r="L45" s="41">
        <v>151219.24350000001</v>
      </c>
      <c r="M45" s="41">
        <v>291192.58100000006</v>
      </c>
      <c r="N45" s="41">
        <v>289488.272</v>
      </c>
      <c r="O45" s="41">
        <v>290251.87700000004</v>
      </c>
      <c r="P45" s="41">
        <f>+SUM(K45:O45)</f>
        <v>1022161.5335000001</v>
      </c>
      <c r="Q45" s="20">
        <f>+P45/SUM(P:P)</f>
        <v>2.6445324600956502E-3</v>
      </c>
    </row>
    <row r="46" spans="1:17" x14ac:dyDescent="0.3">
      <c r="A46" s="24" t="s">
        <v>1818</v>
      </c>
      <c r="B46" s="24">
        <v>305497065</v>
      </c>
      <c r="C46" s="24" t="s">
        <v>1561</v>
      </c>
      <c r="D46" s="24" t="s">
        <v>1763</v>
      </c>
      <c r="E46" s="24" t="s">
        <v>2192</v>
      </c>
      <c r="F46" s="40">
        <v>4</v>
      </c>
      <c r="G46" s="40">
        <v>63271.65</v>
      </c>
      <c r="H46" s="40">
        <v>121837.90000000002</v>
      </c>
      <c r="I46" s="40">
        <v>121124.8</v>
      </c>
      <c r="J46" s="40">
        <v>121444.3</v>
      </c>
      <c r="K46" s="41">
        <v>9.56</v>
      </c>
      <c r="L46" s="41">
        <v>151219.24350000001</v>
      </c>
      <c r="M46" s="41">
        <v>291192.58100000006</v>
      </c>
      <c r="N46" s="41">
        <v>289488.272</v>
      </c>
      <c r="O46" s="41">
        <v>290251.87700000004</v>
      </c>
      <c r="P46" s="41">
        <f>+SUM(K46:O46)</f>
        <v>1022161.5335000001</v>
      </c>
      <c r="Q46" s="20">
        <f>+P46/SUM(P:P)</f>
        <v>2.6445324600956502E-3</v>
      </c>
    </row>
    <row r="47" spans="1:17" x14ac:dyDescent="0.3">
      <c r="A47" s="24">
        <v>304736705</v>
      </c>
      <c r="B47" s="24">
        <v>304736705</v>
      </c>
      <c r="C47" s="24" t="s">
        <v>1802</v>
      </c>
      <c r="D47" s="24" t="s">
        <v>1688</v>
      </c>
      <c r="E47" s="24" t="s">
        <v>2192</v>
      </c>
      <c r="F47" s="40">
        <v>120750</v>
      </c>
      <c r="G47" s="40">
        <v>120750</v>
      </c>
      <c r="H47" s="40">
        <v>120750</v>
      </c>
      <c r="I47" s="40">
        <v>120750</v>
      </c>
      <c r="J47" s="40">
        <v>120750</v>
      </c>
      <c r="K47" s="41">
        <v>340515</v>
      </c>
      <c r="L47" s="41">
        <v>340515</v>
      </c>
      <c r="M47" s="41">
        <v>340515</v>
      </c>
      <c r="N47" s="41">
        <v>340515</v>
      </c>
      <c r="O47" s="41">
        <v>340515</v>
      </c>
      <c r="P47" s="41">
        <f>+SUM(K47:O47)</f>
        <v>1702575</v>
      </c>
      <c r="Q47" s="20">
        <f>+P47/SUM(P:P)</f>
        <v>4.4048956115871592E-3</v>
      </c>
    </row>
    <row r="48" spans="1:17" x14ac:dyDescent="0.3">
      <c r="A48" s="24">
        <v>301106784</v>
      </c>
      <c r="B48" s="24">
        <v>301106784</v>
      </c>
      <c r="C48" s="24" t="s">
        <v>1759</v>
      </c>
      <c r="D48" s="24" t="s">
        <v>1748</v>
      </c>
      <c r="E48" s="24" t="s">
        <v>2192</v>
      </c>
      <c r="F48" s="42">
        <v>134999.70628525384</v>
      </c>
      <c r="G48" s="42">
        <v>134999.70628525384</v>
      </c>
      <c r="H48" s="42">
        <v>134999.70628525384</v>
      </c>
      <c r="I48" s="42">
        <v>120000</v>
      </c>
      <c r="J48" s="42">
        <v>100000</v>
      </c>
      <c r="K48" s="41">
        <v>1520207.8397622886</v>
      </c>
      <c r="L48" s="41">
        <v>1520207.8397622886</v>
      </c>
      <c r="M48" s="41">
        <v>1520207.8397622886</v>
      </c>
      <c r="N48" s="41">
        <v>1351298.7975396884</v>
      </c>
      <c r="O48" s="41">
        <v>1126082.3312830739</v>
      </c>
      <c r="P48" s="41">
        <f>+SUM(K48:O48)</f>
        <v>7038004.6481096279</v>
      </c>
      <c r="Q48" s="20">
        <f>+P48/SUM(P:P)</f>
        <v>1.8208699052193373E-2</v>
      </c>
    </row>
    <row r="49" spans="1:17" x14ac:dyDescent="0.3">
      <c r="A49" s="24" t="s">
        <v>1821</v>
      </c>
      <c r="B49" s="24">
        <v>305497005</v>
      </c>
      <c r="C49" s="24" t="s">
        <v>1822</v>
      </c>
      <c r="D49" s="24" t="s">
        <v>1763</v>
      </c>
      <c r="E49" s="24" t="s">
        <v>2192</v>
      </c>
      <c r="F49" s="40">
        <v>74688.75</v>
      </c>
      <c r="G49" s="40">
        <v>102000</v>
      </c>
      <c r="H49" s="40">
        <v>110000</v>
      </c>
      <c r="I49" s="40">
        <v>114000</v>
      </c>
      <c r="J49" s="40">
        <v>112000</v>
      </c>
      <c r="K49" s="41">
        <v>147883.72500000001</v>
      </c>
      <c r="L49" s="41">
        <v>201960</v>
      </c>
      <c r="M49" s="41">
        <v>217800</v>
      </c>
      <c r="N49" s="41">
        <v>225720</v>
      </c>
      <c r="O49" s="41">
        <v>221760</v>
      </c>
      <c r="P49" s="41">
        <f>+SUM(K49:O49)</f>
        <v>1015123.725</v>
      </c>
      <c r="Q49" s="20">
        <f>+P49/SUM(P:P)</f>
        <v>2.626324268517105E-3</v>
      </c>
    </row>
    <row r="50" spans="1:17" x14ac:dyDescent="0.3">
      <c r="A50" s="24">
        <v>304736710</v>
      </c>
      <c r="B50" s="24">
        <v>304736710</v>
      </c>
      <c r="C50" s="24" t="s">
        <v>1855</v>
      </c>
      <c r="D50" s="24" t="s">
        <v>1688</v>
      </c>
      <c r="E50" s="24" t="s">
        <v>2192</v>
      </c>
      <c r="F50" s="40">
        <v>181000</v>
      </c>
      <c r="G50" s="40">
        <v>151000</v>
      </c>
      <c r="H50" s="40">
        <v>121000</v>
      </c>
      <c r="I50" s="40">
        <v>101000</v>
      </c>
      <c r="J50" s="40">
        <v>81000</v>
      </c>
      <c r="K50" s="41">
        <v>168330</v>
      </c>
      <c r="L50" s="41">
        <v>140430</v>
      </c>
      <c r="M50" s="41">
        <v>112530</v>
      </c>
      <c r="N50" s="41">
        <v>93930</v>
      </c>
      <c r="O50" s="41">
        <v>75330</v>
      </c>
      <c r="P50" s="41">
        <f>+SUM(K50:O50)</f>
        <v>590550</v>
      </c>
      <c r="Q50" s="20">
        <f>+P50/SUM(P:P)</f>
        <v>1.5278687302602218E-3</v>
      </c>
    </row>
    <row r="51" spans="1:17" x14ac:dyDescent="0.3">
      <c r="A51" s="24">
        <v>30620702800</v>
      </c>
      <c r="B51" s="24">
        <v>306207028</v>
      </c>
      <c r="C51" s="24" t="s">
        <v>1757</v>
      </c>
      <c r="D51" s="24" t="s">
        <v>1694</v>
      </c>
      <c r="E51" s="24" t="s">
        <v>2192</v>
      </c>
      <c r="F51" s="24"/>
      <c r="G51" s="43">
        <v>50000</v>
      </c>
      <c r="H51" s="43">
        <v>70000</v>
      </c>
      <c r="I51" s="43">
        <v>100000</v>
      </c>
      <c r="J51" s="43">
        <v>120000</v>
      </c>
      <c r="K51" s="41"/>
      <c r="L51" s="41">
        <v>1275000</v>
      </c>
      <c r="M51" s="41">
        <v>1785000</v>
      </c>
      <c r="N51" s="41">
        <v>2550000</v>
      </c>
      <c r="O51" s="41">
        <v>3060000</v>
      </c>
      <c r="P51" s="41">
        <f>+SUM(K51:O51)</f>
        <v>8670000</v>
      </c>
      <c r="Q51" s="20">
        <f>+P51/SUM(P:P)</f>
        <v>2.2430991264678898E-2</v>
      </c>
    </row>
    <row r="52" spans="1:17" x14ac:dyDescent="0.3">
      <c r="A52" s="24">
        <v>304735793</v>
      </c>
      <c r="B52" s="24">
        <v>304735793</v>
      </c>
      <c r="C52" s="24" t="s">
        <v>1156</v>
      </c>
      <c r="D52" s="24" t="s">
        <v>1688</v>
      </c>
      <c r="E52" s="24" t="s">
        <v>2192</v>
      </c>
      <c r="F52" s="40">
        <v>100000</v>
      </c>
      <c r="G52" s="40">
        <v>100000</v>
      </c>
      <c r="H52" s="40">
        <v>100000</v>
      </c>
      <c r="I52" s="40">
        <v>100000</v>
      </c>
      <c r="J52" s="40">
        <v>100000</v>
      </c>
      <c r="K52" s="41">
        <v>266454.55434888951</v>
      </c>
      <c r="L52" s="41">
        <v>266454.55434888951</v>
      </c>
      <c r="M52" s="41">
        <v>266454.55434888951</v>
      </c>
      <c r="N52" s="41">
        <v>266454.55434888951</v>
      </c>
      <c r="O52" s="41">
        <v>266454.55434888951</v>
      </c>
      <c r="P52" s="41">
        <f>+SUM(K52:O52)</f>
        <v>1332272.7717444475</v>
      </c>
      <c r="Q52" s="20">
        <f>+P52/SUM(P:P)</f>
        <v>3.446851084794607E-3</v>
      </c>
    </row>
    <row r="53" spans="1:17" x14ac:dyDescent="0.3">
      <c r="A53" s="24">
        <v>304735794</v>
      </c>
      <c r="B53" s="24">
        <v>304735794</v>
      </c>
      <c r="C53" s="24" t="s">
        <v>1809</v>
      </c>
      <c r="D53" s="24" t="s">
        <v>1688</v>
      </c>
      <c r="E53" s="24" t="s">
        <v>2192</v>
      </c>
      <c r="F53" s="40">
        <v>100200</v>
      </c>
      <c r="G53" s="40">
        <v>100000</v>
      </c>
      <c r="H53" s="40">
        <v>100000</v>
      </c>
      <c r="I53" s="40">
        <v>100000</v>
      </c>
      <c r="J53" s="40">
        <v>100000</v>
      </c>
      <c r="K53" s="41">
        <v>232546</v>
      </c>
      <c r="L53" s="41">
        <v>232081.83632734531</v>
      </c>
      <c r="M53" s="41">
        <v>232081.83632734531</v>
      </c>
      <c r="N53" s="41">
        <v>232081.83632734531</v>
      </c>
      <c r="O53" s="41">
        <v>232081.83632734531</v>
      </c>
      <c r="P53" s="41">
        <f>+SUM(K53:O53)</f>
        <v>1160873.3453093814</v>
      </c>
      <c r="Q53" s="20">
        <f>+P53/SUM(P:P)</f>
        <v>3.0034071358746601E-3</v>
      </c>
    </row>
    <row r="54" spans="1:17" x14ac:dyDescent="0.3">
      <c r="A54" s="24">
        <v>304734412</v>
      </c>
      <c r="B54" s="24">
        <v>304734412</v>
      </c>
      <c r="C54" s="24" t="s">
        <v>1914</v>
      </c>
      <c r="D54" s="24" t="s">
        <v>1688</v>
      </c>
      <c r="E54" s="24" t="s">
        <v>2192</v>
      </c>
      <c r="F54" s="40">
        <v>100000</v>
      </c>
      <c r="G54" s="40">
        <v>100000</v>
      </c>
      <c r="H54" s="40">
        <v>100000</v>
      </c>
      <c r="I54" s="40">
        <v>100000</v>
      </c>
      <c r="J54" s="40">
        <v>100000</v>
      </c>
      <c r="K54" s="41">
        <v>43000</v>
      </c>
      <c r="L54" s="41">
        <v>43000</v>
      </c>
      <c r="M54" s="41">
        <v>43000</v>
      </c>
      <c r="N54" s="41">
        <v>43000</v>
      </c>
      <c r="O54" s="41">
        <v>43000</v>
      </c>
      <c r="P54" s="41">
        <f>+SUM(K54:O54)</f>
        <v>215000</v>
      </c>
      <c r="Q54" s="20">
        <f>+P54/SUM(P:P)</f>
        <v>5.562471882244478E-4</v>
      </c>
    </row>
    <row r="55" spans="1:17" x14ac:dyDescent="0.3">
      <c r="A55" s="24">
        <v>301105676</v>
      </c>
      <c r="B55" s="24">
        <v>301105676</v>
      </c>
      <c r="C55" s="24" t="s">
        <v>1781</v>
      </c>
      <c r="D55" s="24" t="s">
        <v>1748</v>
      </c>
      <c r="E55" s="24" t="s">
        <v>2192</v>
      </c>
      <c r="F55" s="42">
        <v>99000.000000000015</v>
      </c>
      <c r="G55" s="42">
        <v>99000.000000000015</v>
      </c>
      <c r="H55" s="42">
        <v>99000.000000000015</v>
      </c>
      <c r="I55" s="42">
        <v>99000.000000000015</v>
      </c>
      <c r="J55" s="42">
        <v>99000.000000000015</v>
      </c>
      <c r="K55" s="41">
        <v>568223.07282415638</v>
      </c>
      <c r="L55" s="41">
        <v>568223.07282415638</v>
      </c>
      <c r="M55" s="41">
        <v>568223.07282415638</v>
      </c>
      <c r="N55" s="41">
        <v>568223.07282415638</v>
      </c>
      <c r="O55" s="41">
        <v>568223.07282415638</v>
      </c>
      <c r="P55" s="41">
        <f>+SUM(K55:O55)</f>
        <v>2841115.3641207819</v>
      </c>
      <c r="Q55" s="20">
        <f>+P55/SUM(P:P)</f>
        <v>7.3505229428533171E-3</v>
      </c>
    </row>
    <row r="56" spans="1:17" x14ac:dyDescent="0.3">
      <c r="A56" s="24">
        <v>301105666</v>
      </c>
      <c r="B56" s="24">
        <v>301105666</v>
      </c>
      <c r="C56" s="24" t="s">
        <v>1782</v>
      </c>
      <c r="D56" s="24" t="s">
        <v>1748</v>
      </c>
      <c r="E56" s="24" t="s">
        <v>2192</v>
      </c>
      <c r="F56" s="42">
        <v>95000</v>
      </c>
      <c r="G56" s="42">
        <v>95000</v>
      </c>
      <c r="H56" s="42">
        <v>95000</v>
      </c>
      <c r="I56" s="42">
        <v>95000</v>
      </c>
      <c r="J56" s="42">
        <v>95000</v>
      </c>
      <c r="K56" s="41">
        <v>566051.50300601195</v>
      </c>
      <c r="L56" s="41">
        <v>566051.50300601195</v>
      </c>
      <c r="M56" s="41">
        <v>566051.50300601195</v>
      </c>
      <c r="N56" s="41">
        <v>566051.50300601195</v>
      </c>
      <c r="O56" s="41">
        <v>566051.50300601195</v>
      </c>
      <c r="P56" s="41">
        <f>+SUM(K56:O56)</f>
        <v>2830257.51503006</v>
      </c>
      <c r="Q56" s="20">
        <f>+P56/SUM(P:P)</f>
        <v>7.3224315566817848E-3</v>
      </c>
    </row>
    <row r="57" spans="1:17" x14ac:dyDescent="0.3">
      <c r="A57" s="24" t="s">
        <v>1828</v>
      </c>
      <c r="B57" s="24">
        <v>305497138</v>
      </c>
      <c r="C57" s="24" t="s">
        <v>1704</v>
      </c>
      <c r="D57" s="24" t="s">
        <v>1763</v>
      </c>
      <c r="E57" s="24" t="s">
        <v>2192</v>
      </c>
      <c r="F57" s="40">
        <v>10084</v>
      </c>
      <c r="G57" s="40">
        <v>68814.06</v>
      </c>
      <c r="H57" s="40">
        <v>89641.58</v>
      </c>
      <c r="I57" s="40">
        <v>91469.42</v>
      </c>
      <c r="J57" s="40">
        <v>94492.01999999999</v>
      </c>
      <c r="K57" s="41">
        <v>25008.32</v>
      </c>
      <c r="L57" s="41">
        <v>170658.8688</v>
      </c>
      <c r="M57" s="41">
        <v>222311.11840000001</v>
      </c>
      <c r="N57" s="41">
        <v>226844.16159999999</v>
      </c>
      <c r="O57" s="41">
        <v>234340.20959999997</v>
      </c>
      <c r="P57" s="41">
        <f>+SUM(K57:O57)</f>
        <v>879162.67839999998</v>
      </c>
      <c r="Q57" s="20">
        <f>+P57/SUM(P:P)</f>
        <v>2.2745663621017418E-3</v>
      </c>
    </row>
    <row r="58" spans="1:17" x14ac:dyDescent="0.3">
      <c r="A58" s="24" t="s">
        <v>1829</v>
      </c>
      <c r="B58" s="24">
        <v>305497168</v>
      </c>
      <c r="C58" s="24" t="s">
        <v>1594</v>
      </c>
      <c r="D58" s="24" t="s">
        <v>1763</v>
      </c>
      <c r="E58" s="24" t="s">
        <v>2192</v>
      </c>
      <c r="F58" s="40"/>
      <c r="G58" s="40">
        <v>68814.06</v>
      </c>
      <c r="H58" s="40">
        <v>89641.58</v>
      </c>
      <c r="I58" s="40">
        <v>91469.42</v>
      </c>
      <c r="J58" s="40">
        <v>94492.01999999999</v>
      </c>
      <c r="K58" s="41"/>
      <c r="L58" s="41">
        <v>170658.8688</v>
      </c>
      <c r="M58" s="41">
        <v>222311.11840000001</v>
      </c>
      <c r="N58" s="41">
        <v>226844.16159999999</v>
      </c>
      <c r="O58" s="41">
        <v>234340.20959999997</v>
      </c>
      <c r="P58" s="41">
        <f>+SUM(K58:O58)</f>
        <v>854154.35839999991</v>
      </c>
      <c r="Q58" s="20">
        <f>+P58/SUM(P:P)</f>
        <v>2.2098649310216614E-3</v>
      </c>
    </row>
    <row r="59" spans="1:17" x14ac:dyDescent="0.3">
      <c r="A59" s="24">
        <v>304735325</v>
      </c>
      <c r="B59" s="24">
        <v>304735325</v>
      </c>
      <c r="C59" s="24" t="s">
        <v>1251</v>
      </c>
      <c r="D59" s="24" t="s">
        <v>1688</v>
      </c>
      <c r="E59" s="24" t="s">
        <v>2192</v>
      </c>
      <c r="F59" s="40">
        <v>100500</v>
      </c>
      <c r="G59" s="40">
        <v>100500</v>
      </c>
      <c r="H59" s="40">
        <v>100500</v>
      </c>
      <c r="I59" s="40">
        <v>80500</v>
      </c>
      <c r="J59" s="40">
        <v>80500</v>
      </c>
      <c r="K59" s="41">
        <v>48240</v>
      </c>
      <c r="L59" s="41">
        <v>48240</v>
      </c>
      <c r="M59" s="41">
        <v>48240</v>
      </c>
      <c r="N59" s="41">
        <v>38640</v>
      </c>
      <c r="O59" s="41">
        <v>38640</v>
      </c>
      <c r="P59" s="41">
        <f>+SUM(K59:O59)</f>
        <v>222000</v>
      </c>
      <c r="Q59" s="20">
        <f>+P59/SUM(P:P)</f>
        <v>5.7435756179454616E-4</v>
      </c>
    </row>
    <row r="60" spans="1:17" x14ac:dyDescent="0.3">
      <c r="A60" s="24" t="s">
        <v>1848</v>
      </c>
      <c r="B60" s="24">
        <v>305497063</v>
      </c>
      <c r="C60" s="24" t="s">
        <v>1849</v>
      </c>
      <c r="D60" s="24" t="s">
        <v>1763</v>
      </c>
      <c r="E60" s="24" t="s">
        <v>2192</v>
      </c>
      <c r="F60" s="40"/>
      <c r="G60" s="40">
        <v>20000</v>
      </c>
      <c r="H60" s="40">
        <v>80000</v>
      </c>
      <c r="I60" s="40">
        <v>80000</v>
      </c>
      <c r="J60" s="40">
        <v>80000</v>
      </c>
      <c r="K60" s="41"/>
      <c r="L60" s="41">
        <v>48000</v>
      </c>
      <c r="M60" s="41">
        <v>192000</v>
      </c>
      <c r="N60" s="41">
        <v>192000</v>
      </c>
      <c r="O60" s="41">
        <v>192000</v>
      </c>
      <c r="P60" s="41">
        <f>+SUM(K60:O60)</f>
        <v>624000</v>
      </c>
      <c r="Q60" s="20">
        <f>+P60/SUM(P:P)</f>
        <v>1.6144104439630485E-3</v>
      </c>
    </row>
    <row r="61" spans="1:17" x14ac:dyDescent="0.3">
      <c r="A61" s="24" t="s">
        <v>1850</v>
      </c>
      <c r="B61" s="24">
        <v>305497063</v>
      </c>
      <c r="C61" s="24" t="s">
        <v>1851</v>
      </c>
      <c r="D61" s="24" t="s">
        <v>1763</v>
      </c>
      <c r="E61" s="24" t="s">
        <v>2192</v>
      </c>
      <c r="F61" s="40"/>
      <c r="G61" s="40">
        <v>20000</v>
      </c>
      <c r="H61" s="40">
        <v>80000</v>
      </c>
      <c r="I61" s="40">
        <v>80000</v>
      </c>
      <c r="J61" s="40">
        <v>80000</v>
      </c>
      <c r="K61" s="41"/>
      <c r="L61" s="41">
        <v>48000</v>
      </c>
      <c r="M61" s="41">
        <v>192000</v>
      </c>
      <c r="N61" s="41">
        <v>192000</v>
      </c>
      <c r="O61" s="41">
        <v>192000</v>
      </c>
      <c r="P61" s="41">
        <f>+SUM(K61:O61)</f>
        <v>624000</v>
      </c>
      <c r="Q61" s="20">
        <f>+P61/SUM(P:P)</f>
        <v>1.6144104439630485E-3</v>
      </c>
    </row>
    <row r="62" spans="1:17" x14ac:dyDescent="0.3">
      <c r="A62" s="24">
        <v>305666707</v>
      </c>
      <c r="B62" s="24">
        <v>305666707</v>
      </c>
      <c r="C62" s="24" t="s">
        <v>1772</v>
      </c>
      <c r="D62" s="24" t="s">
        <v>1748</v>
      </c>
      <c r="E62" s="24" t="s">
        <v>2192</v>
      </c>
      <c r="F62" s="42">
        <v>70000</v>
      </c>
      <c r="G62" s="42">
        <v>70000</v>
      </c>
      <c r="H62" s="42">
        <v>70000</v>
      </c>
      <c r="I62" s="42">
        <v>70000</v>
      </c>
      <c r="J62" s="42">
        <v>70000</v>
      </c>
      <c r="K62" s="41">
        <v>838600</v>
      </c>
      <c r="L62" s="41">
        <v>838600</v>
      </c>
      <c r="M62" s="41">
        <v>838600</v>
      </c>
      <c r="N62" s="41">
        <v>838600</v>
      </c>
      <c r="O62" s="41">
        <v>838600</v>
      </c>
      <c r="P62" s="41">
        <f>+SUM(K62:O62)</f>
        <v>4193000</v>
      </c>
      <c r="Q62" s="20">
        <f>+P62/SUM(P:P)</f>
        <v>1.0848113768488883E-2</v>
      </c>
    </row>
    <row r="63" spans="1:17" x14ac:dyDescent="0.3">
      <c r="A63" s="24">
        <v>303301062</v>
      </c>
      <c r="B63" s="24">
        <v>303301062</v>
      </c>
      <c r="C63" s="24" t="s">
        <v>1977</v>
      </c>
      <c r="D63" s="24" t="s">
        <v>1748</v>
      </c>
      <c r="E63" s="24" t="s">
        <v>2192</v>
      </c>
      <c r="F63" s="42">
        <v>70000</v>
      </c>
      <c r="G63" s="42">
        <v>70000</v>
      </c>
      <c r="H63" s="42">
        <v>70000</v>
      </c>
      <c r="I63" s="42">
        <v>70000</v>
      </c>
      <c r="J63" s="42">
        <v>70000</v>
      </c>
      <c r="K63" s="41">
        <v>21000</v>
      </c>
      <c r="L63" s="41">
        <v>21000</v>
      </c>
      <c r="M63" s="41">
        <v>21000</v>
      </c>
      <c r="N63" s="41">
        <v>21000</v>
      </c>
      <c r="O63" s="41">
        <v>21000</v>
      </c>
      <c r="P63" s="41">
        <f>+SUM(K63:O63)</f>
        <v>105000</v>
      </c>
      <c r="Q63" s="20">
        <f>+P63/SUM(P:P)</f>
        <v>2.7165560355147452E-4</v>
      </c>
    </row>
    <row r="64" spans="1:17" x14ac:dyDescent="0.3">
      <c r="A64" s="24" t="s">
        <v>1797</v>
      </c>
      <c r="B64" s="24">
        <v>305497100</v>
      </c>
      <c r="C64" s="24" t="s">
        <v>1798</v>
      </c>
      <c r="D64" s="24" t="s">
        <v>1763</v>
      </c>
      <c r="E64" s="24" t="s">
        <v>2192</v>
      </c>
      <c r="F64" s="40"/>
      <c r="G64" s="40">
        <v>20000</v>
      </c>
      <c r="H64" s="40">
        <v>70000</v>
      </c>
      <c r="I64" s="40">
        <v>70000</v>
      </c>
      <c r="J64" s="40">
        <v>65000</v>
      </c>
      <c r="K64" s="41"/>
      <c r="L64" s="41">
        <v>175799.99999999997</v>
      </c>
      <c r="M64" s="41">
        <v>615299.99999999988</v>
      </c>
      <c r="N64" s="41">
        <v>615299.99999999988</v>
      </c>
      <c r="O64" s="41">
        <v>571350</v>
      </c>
      <c r="P64" s="41">
        <f>+SUM(K64:O64)</f>
        <v>1977749.9999999998</v>
      </c>
      <c r="Q64" s="20">
        <f>+P64/SUM(P:P)</f>
        <v>5.116827332608845E-3</v>
      </c>
    </row>
    <row r="65" spans="1:17" x14ac:dyDescent="0.3">
      <c r="A65" s="24">
        <v>305605141</v>
      </c>
      <c r="B65" s="24">
        <v>305605141</v>
      </c>
      <c r="C65" s="24" t="s">
        <v>1237</v>
      </c>
      <c r="D65" s="24" t="s">
        <v>1745</v>
      </c>
      <c r="E65" s="24" t="s">
        <v>2192</v>
      </c>
      <c r="F65" s="40">
        <v>100000</v>
      </c>
      <c r="G65" s="40">
        <v>90000</v>
      </c>
      <c r="H65" s="40">
        <v>80000</v>
      </c>
      <c r="I65" s="40">
        <v>70000</v>
      </c>
      <c r="J65" s="40">
        <v>60000</v>
      </c>
      <c r="K65" s="41">
        <v>129000</v>
      </c>
      <c r="L65" s="41">
        <v>116100</v>
      </c>
      <c r="M65" s="41">
        <v>103200</v>
      </c>
      <c r="N65" s="41">
        <v>90300</v>
      </c>
      <c r="O65" s="41">
        <v>77400</v>
      </c>
      <c r="P65" s="41">
        <f>+SUM(K65:O65)</f>
        <v>516000</v>
      </c>
      <c r="Q65" s="20">
        <f>+P65/SUM(P:P)</f>
        <v>1.3349932517386749E-3</v>
      </c>
    </row>
    <row r="66" spans="1:17" x14ac:dyDescent="0.3">
      <c r="A66" s="24" t="s">
        <v>1837</v>
      </c>
      <c r="B66" s="24">
        <v>305497019</v>
      </c>
      <c r="C66" s="24" t="s">
        <v>1838</v>
      </c>
      <c r="D66" s="24" t="s">
        <v>1763</v>
      </c>
      <c r="E66" s="24" t="s">
        <v>2192</v>
      </c>
      <c r="F66" s="40">
        <v>116643</v>
      </c>
      <c r="G66" s="40">
        <v>90000</v>
      </c>
      <c r="H66" s="40">
        <v>79789</v>
      </c>
      <c r="I66" s="40">
        <v>68630</v>
      </c>
      <c r="J66" s="40">
        <v>63278</v>
      </c>
      <c r="K66" s="41">
        <v>211123.83000000002</v>
      </c>
      <c r="L66" s="41">
        <v>162900</v>
      </c>
      <c r="M66" s="41">
        <v>144418.09</v>
      </c>
      <c r="N66" s="41">
        <v>124220.3</v>
      </c>
      <c r="O66" s="41">
        <v>114533.18000000001</v>
      </c>
      <c r="P66" s="41">
        <f>+SUM(K66:O66)</f>
        <v>757195.40000000014</v>
      </c>
      <c r="Q66" s="20">
        <f>+P66/SUM(P:P)</f>
        <v>1.9590130799371449E-3</v>
      </c>
    </row>
    <row r="67" spans="1:17" x14ac:dyDescent="0.3">
      <c r="A67" s="24">
        <v>301107026</v>
      </c>
      <c r="B67" s="24">
        <v>301107026</v>
      </c>
      <c r="C67" s="24" t="s">
        <v>1773</v>
      </c>
      <c r="D67" s="24" t="s">
        <v>1748</v>
      </c>
      <c r="E67" s="24" t="s">
        <v>2192</v>
      </c>
      <c r="F67" s="42">
        <v>65000.224782899153</v>
      </c>
      <c r="G67" s="42">
        <v>65000</v>
      </c>
      <c r="H67" s="42">
        <v>65000</v>
      </c>
      <c r="I67" s="42">
        <v>65000</v>
      </c>
      <c r="J67" s="42">
        <v>65000</v>
      </c>
      <c r="K67" s="41">
        <v>772713.73136940575</v>
      </c>
      <c r="L67" s="41">
        <v>772711.05918121978</v>
      </c>
      <c r="M67" s="41">
        <v>772711.05918121978</v>
      </c>
      <c r="N67" s="41">
        <v>772711.05918121978</v>
      </c>
      <c r="O67" s="41">
        <v>772711.05918121978</v>
      </c>
      <c r="P67" s="41">
        <f>+SUM(K67:O67)</f>
        <v>3863557.9680942851</v>
      </c>
      <c r="Q67" s="20">
        <f>+P67/SUM(P:P)</f>
        <v>9.9957825874167766E-3</v>
      </c>
    </row>
    <row r="68" spans="1:17" x14ac:dyDescent="0.3">
      <c r="A68" s="24">
        <v>301107031</v>
      </c>
      <c r="B68" s="24">
        <v>301107031</v>
      </c>
      <c r="C68" s="24" t="s">
        <v>1847</v>
      </c>
      <c r="D68" s="24" t="s">
        <v>1748</v>
      </c>
      <c r="E68" s="24" t="s">
        <v>2192</v>
      </c>
      <c r="F68" s="42">
        <v>65000</v>
      </c>
      <c r="G68" s="42">
        <v>65000</v>
      </c>
      <c r="H68" s="42">
        <v>65000</v>
      </c>
      <c r="I68" s="42">
        <v>65000</v>
      </c>
      <c r="J68" s="42">
        <v>65000</v>
      </c>
      <c r="K68" s="41">
        <v>126100</v>
      </c>
      <c r="L68" s="41">
        <v>126100</v>
      </c>
      <c r="M68" s="41">
        <v>126100</v>
      </c>
      <c r="N68" s="41">
        <v>126100</v>
      </c>
      <c r="O68" s="41">
        <v>126100</v>
      </c>
      <c r="P68" s="41">
        <f>+SUM(K68:O68)</f>
        <v>630500</v>
      </c>
      <c r="Q68" s="20">
        <f>+P68/SUM(P:P)</f>
        <v>1.6312272194209971E-3</v>
      </c>
    </row>
    <row r="69" spans="1:17" x14ac:dyDescent="0.3">
      <c r="A69" s="24">
        <v>304734260</v>
      </c>
      <c r="B69" s="24">
        <v>304734260</v>
      </c>
      <c r="C69" s="24" t="s">
        <v>1908</v>
      </c>
      <c r="D69" s="24" t="s">
        <v>1688</v>
      </c>
      <c r="E69" s="24" t="s">
        <v>2192</v>
      </c>
      <c r="F69" s="40">
        <v>62000</v>
      </c>
      <c r="G69" s="40">
        <v>62000</v>
      </c>
      <c r="H69" s="40">
        <v>62000</v>
      </c>
      <c r="I69" s="40">
        <v>62000</v>
      </c>
      <c r="J69" s="40">
        <v>62000</v>
      </c>
      <c r="K69" s="41">
        <v>50220</v>
      </c>
      <c r="L69" s="41">
        <v>50220</v>
      </c>
      <c r="M69" s="41">
        <v>50220</v>
      </c>
      <c r="N69" s="41">
        <v>50220</v>
      </c>
      <c r="O69" s="41">
        <v>50220</v>
      </c>
      <c r="P69" s="41">
        <f>+SUM(K69:O69)</f>
        <v>251100</v>
      </c>
      <c r="Q69" s="20">
        <f>+P69/SUM(P:P)</f>
        <v>6.4964497192166913E-4</v>
      </c>
    </row>
    <row r="70" spans="1:17" x14ac:dyDescent="0.3">
      <c r="A70" s="24">
        <v>301106997</v>
      </c>
      <c r="B70" s="24">
        <v>301106997</v>
      </c>
      <c r="C70" s="24" t="s">
        <v>1774</v>
      </c>
      <c r="D70" s="24" t="s">
        <v>1748</v>
      </c>
      <c r="E70" s="24" t="s">
        <v>2192</v>
      </c>
      <c r="F70" s="42">
        <v>60240.102379746801</v>
      </c>
      <c r="G70" s="42">
        <v>60000</v>
      </c>
      <c r="H70" s="42">
        <v>60000</v>
      </c>
      <c r="I70" s="42">
        <v>60000</v>
      </c>
      <c r="J70" s="42">
        <v>60000</v>
      </c>
      <c r="K70" s="41">
        <v>757238.85201638076</v>
      </c>
      <c r="L70" s="41">
        <v>754220.68233831937</v>
      </c>
      <c r="M70" s="41">
        <v>754220.68233831937</v>
      </c>
      <c r="N70" s="41">
        <v>754220.68233831937</v>
      </c>
      <c r="O70" s="41">
        <v>754220.68233831937</v>
      </c>
      <c r="P70" s="41">
        <f>+SUM(K70:O70)</f>
        <v>3774121.581369658</v>
      </c>
      <c r="Q70" s="20">
        <f>+P70/SUM(P:P)</f>
        <v>9.7643931053678096E-3</v>
      </c>
    </row>
    <row r="71" spans="1:17" x14ac:dyDescent="0.3">
      <c r="A71" s="24" t="s">
        <v>1856</v>
      </c>
      <c r="B71" s="24">
        <v>305497004</v>
      </c>
      <c r="C71" s="24" t="s">
        <v>1857</v>
      </c>
      <c r="D71" s="24" t="s">
        <v>1763</v>
      </c>
      <c r="E71" s="24" t="s">
        <v>2192</v>
      </c>
      <c r="F71" s="40">
        <v>54668</v>
      </c>
      <c r="G71" s="40">
        <v>60000</v>
      </c>
      <c r="H71" s="40">
        <v>60000</v>
      </c>
      <c r="I71" s="40">
        <v>60000</v>
      </c>
      <c r="J71" s="40">
        <v>60000</v>
      </c>
      <c r="K71" s="41">
        <v>93482.28</v>
      </c>
      <c r="L71" s="41">
        <v>102600</v>
      </c>
      <c r="M71" s="41">
        <v>102600</v>
      </c>
      <c r="N71" s="41">
        <v>102600</v>
      </c>
      <c r="O71" s="41">
        <v>102600</v>
      </c>
      <c r="P71" s="41">
        <f>+SUM(K71:O71)</f>
        <v>503882.28</v>
      </c>
      <c r="Q71" s="20">
        <f>+P71/SUM(P:P)</f>
        <v>1.3036423323075533E-3</v>
      </c>
    </row>
    <row r="72" spans="1:17" x14ac:dyDescent="0.3">
      <c r="A72" s="24">
        <v>303703127</v>
      </c>
      <c r="B72" s="24">
        <v>303703127</v>
      </c>
      <c r="C72" s="24" t="s">
        <v>1866</v>
      </c>
      <c r="D72" s="24" t="s">
        <v>1748</v>
      </c>
      <c r="E72" s="24" t="s">
        <v>2192</v>
      </c>
      <c r="F72" s="42">
        <v>160000</v>
      </c>
      <c r="G72" s="42">
        <v>80000</v>
      </c>
      <c r="H72" s="42">
        <v>60000</v>
      </c>
      <c r="I72" s="42">
        <v>60000</v>
      </c>
      <c r="J72" s="42">
        <v>60000</v>
      </c>
      <c r="K72" s="41">
        <v>168000</v>
      </c>
      <c r="L72" s="41">
        <v>84000</v>
      </c>
      <c r="M72" s="41">
        <v>63000</v>
      </c>
      <c r="N72" s="41">
        <v>63000</v>
      </c>
      <c r="O72" s="41">
        <v>63000</v>
      </c>
      <c r="P72" s="41">
        <f>+SUM(K72:O72)</f>
        <v>441000</v>
      </c>
      <c r="Q72" s="20">
        <f>+P72/SUM(P:P)</f>
        <v>1.140953534916193E-3</v>
      </c>
    </row>
    <row r="73" spans="1:17" x14ac:dyDescent="0.3">
      <c r="A73" s="24" t="s">
        <v>1870</v>
      </c>
      <c r="B73" s="24">
        <v>305497065</v>
      </c>
      <c r="C73" s="24" t="s">
        <v>1871</v>
      </c>
      <c r="D73" s="24" t="s">
        <v>1763</v>
      </c>
      <c r="E73" s="24" t="s">
        <v>2192</v>
      </c>
      <c r="F73" s="40">
        <v>100</v>
      </c>
      <c r="G73" s="40">
        <v>39325.019999999997</v>
      </c>
      <c r="H73" s="40">
        <v>57783.18</v>
      </c>
      <c r="I73" s="40">
        <v>57880.619999999995</v>
      </c>
      <c r="J73" s="40">
        <v>58965.899999999994</v>
      </c>
      <c r="K73" s="41">
        <v>200.99999999999997</v>
      </c>
      <c r="L73" s="41">
        <v>79043.290199999989</v>
      </c>
      <c r="M73" s="41">
        <v>116144.19179999999</v>
      </c>
      <c r="N73" s="41">
        <v>116340.04619999998</v>
      </c>
      <c r="O73" s="41">
        <v>118521.45899999997</v>
      </c>
      <c r="P73" s="41">
        <f>+SUM(K73:O73)</f>
        <v>430249.98719999992</v>
      </c>
      <c r="Q73" s="20">
        <f>+P73/SUM(P:P)</f>
        <v>1.1131411423888587E-3</v>
      </c>
    </row>
    <row r="74" spans="1:17" x14ac:dyDescent="0.3">
      <c r="A74" s="24">
        <v>304736906</v>
      </c>
      <c r="B74" s="24">
        <v>304736906</v>
      </c>
      <c r="C74" s="24" t="s">
        <v>1812</v>
      </c>
      <c r="D74" s="24" t="s">
        <v>1688</v>
      </c>
      <c r="E74" s="24" t="s">
        <v>2192</v>
      </c>
      <c r="F74" s="40">
        <v>50000</v>
      </c>
      <c r="G74" s="40">
        <v>50000</v>
      </c>
      <c r="H74" s="40">
        <v>50000</v>
      </c>
      <c r="I74" s="40">
        <v>50000</v>
      </c>
      <c r="J74" s="40">
        <v>50000</v>
      </c>
      <c r="K74" s="41">
        <v>227701.51245551606</v>
      </c>
      <c r="L74" s="41">
        <v>227701.51245551603</v>
      </c>
      <c r="M74" s="41">
        <v>227701.51245551603</v>
      </c>
      <c r="N74" s="41">
        <v>227701.51245551603</v>
      </c>
      <c r="O74" s="41">
        <v>227701.51245551603</v>
      </c>
      <c r="P74" s="41">
        <f>+SUM(K74:O74)</f>
        <v>1138507.5622775801</v>
      </c>
      <c r="Q74" s="20">
        <f>+P74/SUM(P:P)</f>
        <v>2.9455424664612765E-3</v>
      </c>
    </row>
    <row r="75" spans="1:17" x14ac:dyDescent="0.3">
      <c r="A75" s="24">
        <v>304736907</v>
      </c>
      <c r="B75" s="24">
        <v>304736907</v>
      </c>
      <c r="C75" s="24" t="s">
        <v>1836</v>
      </c>
      <c r="D75" s="24" t="s">
        <v>1688</v>
      </c>
      <c r="E75" s="24" t="s">
        <v>2192</v>
      </c>
      <c r="F75" s="40">
        <v>50000</v>
      </c>
      <c r="G75" s="40">
        <v>50000</v>
      </c>
      <c r="H75" s="40">
        <v>50000</v>
      </c>
      <c r="I75" s="40">
        <v>50000</v>
      </c>
      <c r="J75" s="40">
        <v>50000</v>
      </c>
      <c r="K75" s="41">
        <v>154982.47308860061</v>
      </c>
      <c r="L75" s="41">
        <v>154982.47308860061</v>
      </c>
      <c r="M75" s="41">
        <v>154982.47308860061</v>
      </c>
      <c r="N75" s="41">
        <v>154982.47308860061</v>
      </c>
      <c r="O75" s="41">
        <v>154982.47308860061</v>
      </c>
      <c r="P75" s="41">
        <f>+SUM(K75:O75)</f>
        <v>774912.36544300313</v>
      </c>
      <c r="Q75" s="20">
        <f>+P75/SUM(P:P)</f>
        <v>2.0048503460373315E-3</v>
      </c>
    </row>
    <row r="76" spans="1:17" x14ac:dyDescent="0.3">
      <c r="A76" s="24">
        <v>303703620</v>
      </c>
      <c r="B76" s="24">
        <v>303703620</v>
      </c>
      <c r="C76" s="24" t="s">
        <v>2001</v>
      </c>
      <c r="D76" s="24" t="s">
        <v>1748</v>
      </c>
      <c r="E76" s="24" t="s">
        <v>2192</v>
      </c>
      <c r="F76" s="42">
        <v>50000</v>
      </c>
      <c r="G76" s="42">
        <v>50000</v>
      </c>
      <c r="H76" s="42">
        <v>50000</v>
      </c>
      <c r="I76" s="42">
        <v>50000</v>
      </c>
      <c r="J76" s="42">
        <v>50000</v>
      </c>
      <c r="K76" s="41">
        <v>11000</v>
      </c>
      <c r="L76" s="41">
        <v>11000</v>
      </c>
      <c r="M76" s="41">
        <v>11000</v>
      </c>
      <c r="N76" s="41">
        <v>11000</v>
      </c>
      <c r="O76" s="41">
        <v>11000</v>
      </c>
      <c r="P76" s="41">
        <f>+SUM(K76:O76)</f>
        <v>55000</v>
      </c>
      <c r="Q76" s="20">
        <f>+P76/SUM(P:P)</f>
        <v>1.4229579233648667E-4</v>
      </c>
    </row>
    <row r="77" spans="1:17" x14ac:dyDescent="0.3">
      <c r="A77" s="24" t="s">
        <v>1872</v>
      </c>
      <c r="B77" s="24">
        <v>305496979</v>
      </c>
      <c r="C77" s="24" t="s">
        <v>1873</v>
      </c>
      <c r="D77" s="24" t="s">
        <v>1763</v>
      </c>
      <c r="E77" s="24" t="s">
        <v>2192</v>
      </c>
      <c r="F77" s="40">
        <v>99180</v>
      </c>
      <c r="G77" s="40">
        <v>60000</v>
      </c>
      <c r="H77" s="40">
        <v>54000</v>
      </c>
      <c r="I77" s="40">
        <v>47000</v>
      </c>
      <c r="J77" s="40">
        <v>38000</v>
      </c>
      <c r="K77" s="41">
        <v>139843.79999999999</v>
      </c>
      <c r="L77" s="41">
        <v>84600</v>
      </c>
      <c r="M77" s="41">
        <v>76140</v>
      </c>
      <c r="N77" s="41">
        <v>66270</v>
      </c>
      <c r="O77" s="41">
        <v>53580</v>
      </c>
      <c r="P77" s="41">
        <f>+SUM(K77:O77)</f>
        <v>420433.8</v>
      </c>
      <c r="Q77" s="20">
        <f>+P77/SUM(P:P)</f>
        <v>1.0877447399279994E-3</v>
      </c>
    </row>
    <row r="78" spans="1:17" x14ac:dyDescent="0.3">
      <c r="A78" s="24" t="s">
        <v>1810</v>
      </c>
      <c r="B78" s="24">
        <v>305496991</v>
      </c>
      <c r="C78" s="24" t="s">
        <v>1811</v>
      </c>
      <c r="D78" s="24" t="s">
        <v>1763</v>
      </c>
      <c r="E78" s="24" t="s">
        <v>2192</v>
      </c>
      <c r="F78" s="40">
        <v>56426</v>
      </c>
      <c r="G78" s="40">
        <v>44000</v>
      </c>
      <c r="H78" s="40">
        <v>40000</v>
      </c>
      <c r="I78" s="40">
        <v>40000</v>
      </c>
      <c r="J78" s="40">
        <v>35000</v>
      </c>
      <c r="K78" s="41">
        <v>303571.88</v>
      </c>
      <c r="L78" s="41">
        <v>236720</v>
      </c>
      <c r="M78" s="41">
        <v>215200</v>
      </c>
      <c r="N78" s="41">
        <v>215200</v>
      </c>
      <c r="O78" s="41">
        <v>188300</v>
      </c>
      <c r="P78" s="41">
        <f>+SUM(K78:O78)</f>
        <v>1158991.8799999999</v>
      </c>
      <c r="Q78" s="20">
        <f>+P78/SUM(P:P)</f>
        <v>2.9985394159300774E-3</v>
      </c>
    </row>
    <row r="79" spans="1:17" x14ac:dyDescent="0.3">
      <c r="A79" s="24" t="s">
        <v>1911</v>
      </c>
      <c r="B79" s="24">
        <v>305497065</v>
      </c>
      <c r="C79" s="24" t="s">
        <v>1559</v>
      </c>
      <c r="D79" s="24" t="s">
        <v>1763</v>
      </c>
      <c r="E79" s="24" t="s">
        <v>2192</v>
      </c>
      <c r="F79" s="40">
        <v>744</v>
      </c>
      <c r="G79" s="40">
        <v>32590.103095769053</v>
      </c>
      <c r="H79" s="40">
        <v>36745.856045212568</v>
      </c>
      <c r="I79" s="40">
        <v>39427.513245508017</v>
      </c>
      <c r="J79" s="40">
        <v>38065.605779876889</v>
      </c>
      <c r="K79" s="41">
        <v>1153.2</v>
      </c>
      <c r="L79" s="41">
        <v>50514.65979844203</v>
      </c>
      <c r="M79" s="41">
        <v>56956.07687007948</v>
      </c>
      <c r="N79" s="41">
        <v>61112.645530537426</v>
      </c>
      <c r="O79" s="41">
        <v>59001.68895880918</v>
      </c>
      <c r="P79" s="41">
        <f>+SUM(K79:O79)</f>
        <v>228738.27115786812</v>
      </c>
      <c r="Q79" s="20">
        <f>+P79/SUM(P:P)</f>
        <v>5.917907914924905E-4</v>
      </c>
    </row>
    <row r="80" spans="1:17" x14ac:dyDescent="0.3">
      <c r="A80" s="24" t="s">
        <v>1839</v>
      </c>
      <c r="B80" s="24">
        <v>305496833</v>
      </c>
      <c r="C80" s="24" t="s">
        <v>1771</v>
      </c>
      <c r="D80" s="24" t="s">
        <v>1763</v>
      </c>
      <c r="E80" s="24" t="s">
        <v>2192</v>
      </c>
      <c r="F80" s="40">
        <v>34936</v>
      </c>
      <c r="G80" s="40">
        <v>34936</v>
      </c>
      <c r="H80" s="40">
        <v>34936</v>
      </c>
      <c r="I80" s="40">
        <v>34936</v>
      </c>
      <c r="J80" s="40">
        <v>34936</v>
      </c>
      <c r="K80" s="41">
        <v>151272.88</v>
      </c>
      <c r="L80" s="41">
        <v>151272.88</v>
      </c>
      <c r="M80" s="41">
        <v>151272.88</v>
      </c>
      <c r="N80" s="41">
        <v>151272.88</v>
      </c>
      <c r="O80" s="41">
        <v>151272.88</v>
      </c>
      <c r="P80" s="41">
        <f>+SUM(K80:O80)</f>
        <v>756364.4</v>
      </c>
      <c r="Q80" s="20">
        <f>+P80/SUM(P:P)</f>
        <v>1.9568631198747517E-3</v>
      </c>
    </row>
    <row r="81" spans="1:17" x14ac:dyDescent="0.3">
      <c r="A81" s="24">
        <v>301107047</v>
      </c>
      <c r="B81" s="24">
        <v>301107047</v>
      </c>
      <c r="C81" s="24" t="s">
        <v>1805</v>
      </c>
      <c r="D81" s="24" t="s">
        <v>1748</v>
      </c>
      <c r="E81" s="24" t="s">
        <v>2192</v>
      </c>
      <c r="F81" s="42">
        <v>34500</v>
      </c>
      <c r="G81" s="42">
        <v>34500</v>
      </c>
      <c r="H81" s="42">
        <v>34500</v>
      </c>
      <c r="I81" s="42">
        <v>34500</v>
      </c>
      <c r="J81" s="42">
        <v>34500</v>
      </c>
      <c r="K81" s="41">
        <v>314640</v>
      </c>
      <c r="L81" s="41">
        <v>314640</v>
      </c>
      <c r="M81" s="41">
        <v>314640</v>
      </c>
      <c r="N81" s="41">
        <v>314640</v>
      </c>
      <c r="O81" s="41">
        <v>314640</v>
      </c>
      <c r="P81" s="41">
        <f>+SUM(K81:O81)</f>
        <v>1573200</v>
      </c>
      <c r="Q81" s="20">
        <f>+P81/SUM(P:P)</f>
        <v>4.0701771000683784E-3</v>
      </c>
    </row>
    <row r="82" spans="1:17" x14ac:dyDescent="0.3">
      <c r="A82" s="24" t="s">
        <v>1877</v>
      </c>
      <c r="B82" s="24">
        <v>305497065</v>
      </c>
      <c r="C82" s="24" t="s">
        <v>1636</v>
      </c>
      <c r="D82" s="24" t="s">
        <v>1763</v>
      </c>
      <c r="E82" s="24" t="s">
        <v>2192</v>
      </c>
      <c r="F82" s="40">
        <v>1365</v>
      </c>
      <c r="G82" s="40">
        <v>29489.040000000005</v>
      </c>
      <c r="H82" s="40">
        <v>31858.400000000001</v>
      </c>
      <c r="I82" s="40">
        <v>33588.800000000003</v>
      </c>
      <c r="J82" s="40">
        <v>35526.120000000003</v>
      </c>
      <c r="K82" s="41">
        <v>3808.35</v>
      </c>
      <c r="L82" s="41">
        <v>82274.421600000016</v>
      </c>
      <c r="M82" s="41">
        <v>88884.936000000002</v>
      </c>
      <c r="N82" s="41">
        <v>93712.752000000008</v>
      </c>
      <c r="O82" s="41">
        <v>99117.874800000005</v>
      </c>
      <c r="P82" s="41">
        <f>+SUM(K82:O82)</f>
        <v>367798.33440000005</v>
      </c>
      <c r="Q82" s="20">
        <f>+P82/SUM(P:P)</f>
        <v>9.5156646206341969E-4</v>
      </c>
    </row>
    <row r="83" spans="1:17" x14ac:dyDescent="0.3">
      <c r="A83" s="24" t="s">
        <v>1897</v>
      </c>
      <c r="B83" s="24">
        <v>305496979</v>
      </c>
      <c r="C83" s="24" t="s">
        <v>1898</v>
      </c>
      <c r="D83" s="24" t="s">
        <v>1763</v>
      </c>
      <c r="E83" s="24" t="s">
        <v>2192</v>
      </c>
      <c r="F83" s="40">
        <v>66895</v>
      </c>
      <c r="G83" s="40">
        <v>42000</v>
      </c>
      <c r="H83" s="40">
        <v>38000</v>
      </c>
      <c r="I83" s="40">
        <v>33000</v>
      </c>
      <c r="J83" s="40">
        <v>26000</v>
      </c>
      <c r="K83" s="41">
        <v>94321.95</v>
      </c>
      <c r="L83" s="41">
        <v>59220</v>
      </c>
      <c r="M83" s="41">
        <v>53580</v>
      </c>
      <c r="N83" s="41">
        <v>46530</v>
      </c>
      <c r="O83" s="41">
        <v>36660</v>
      </c>
      <c r="P83" s="41">
        <f>+SUM(K83:O83)</f>
        <v>290311.95</v>
      </c>
      <c r="Q83" s="20">
        <f>+P83/SUM(P:P)</f>
        <v>7.5109398090910003E-4</v>
      </c>
    </row>
    <row r="84" spans="1:17" x14ac:dyDescent="0.3">
      <c r="A84" s="24" t="s">
        <v>1884</v>
      </c>
      <c r="B84" s="24">
        <v>305497022</v>
      </c>
      <c r="C84" s="24" t="s">
        <v>1885</v>
      </c>
      <c r="D84" s="24" t="s">
        <v>1763</v>
      </c>
      <c r="E84" s="24" t="s">
        <v>2192</v>
      </c>
      <c r="F84" s="40">
        <v>74782</v>
      </c>
      <c r="G84" s="40">
        <v>40000</v>
      </c>
      <c r="H84" s="40">
        <v>26000</v>
      </c>
      <c r="I84" s="40">
        <v>31000</v>
      </c>
      <c r="J84" s="40">
        <v>23000</v>
      </c>
      <c r="K84" s="41">
        <v>129372.86</v>
      </c>
      <c r="L84" s="41">
        <v>69200</v>
      </c>
      <c r="M84" s="41">
        <v>44980</v>
      </c>
      <c r="N84" s="41">
        <v>53630</v>
      </c>
      <c r="O84" s="41">
        <v>39790</v>
      </c>
      <c r="P84" s="41">
        <f>+SUM(K84:O84)</f>
        <v>336972.86</v>
      </c>
      <c r="Q84" s="20">
        <f>+P84/SUM(P:P)</f>
        <v>8.7181491108349071E-4</v>
      </c>
    </row>
    <row r="85" spans="1:17" x14ac:dyDescent="0.3">
      <c r="A85" s="24">
        <v>304736880</v>
      </c>
      <c r="B85" s="24">
        <v>304736880</v>
      </c>
      <c r="C85" s="24" t="s">
        <v>1869</v>
      </c>
      <c r="D85" s="24" t="s">
        <v>1688</v>
      </c>
      <c r="E85" s="24" t="s">
        <v>2192</v>
      </c>
      <c r="F85" s="40">
        <v>30000</v>
      </c>
      <c r="G85" s="40">
        <v>30000</v>
      </c>
      <c r="H85" s="40">
        <v>30000</v>
      </c>
      <c r="I85" s="40">
        <v>30000</v>
      </c>
      <c r="J85" s="40">
        <v>30000</v>
      </c>
      <c r="K85" s="41">
        <v>87000</v>
      </c>
      <c r="L85" s="41">
        <v>87000</v>
      </c>
      <c r="M85" s="41">
        <v>87000</v>
      </c>
      <c r="N85" s="41">
        <v>87000</v>
      </c>
      <c r="O85" s="41">
        <v>87000</v>
      </c>
      <c r="P85" s="41">
        <f>+SUM(K85:O85)</f>
        <v>435000</v>
      </c>
      <c r="Q85" s="20">
        <f>+P85/SUM(P:P)</f>
        <v>1.1254303575703945E-3</v>
      </c>
    </row>
    <row r="86" spans="1:17" x14ac:dyDescent="0.3">
      <c r="A86" s="24">
        <v>304736904</v>
      </c>
      <c r="B86" s="24">
        <v>304736904</v>
      </c>
      <c r="C86" s="24" t="s">
        <v>1878</v>
      </c>
      <c r="D86" s="24" t="s">
        <v>1688</v>
      </c>
      <c r="E86" s="24" t="s">
        <v>2192</v>
      </c>
      <c r="F86" s="40">
        <v>30000</v>
      </c>
      <c r="G86" s="40">
        <v>30000</v>
      </c>
      <c r="H86" s="40">
        <v>30000</v>
      </c>
      <c r="I86" s="40">
        <v>30000</v>
      </c>
      <c r="J86" s="40">
        <v>30000</v>
      </c>
      <c r="K86" s="41">
        <v>73500</v>
      </c>
      <c r="L86" s="41">
        <v>73500</v>
      </c>
      <c r="M86" s="41">
        <v>73500</v>
      </c>
      <c r="N86" s="41">
        <v>73500</v>
      </c>
      <c r="O86" s="41">
        <v>73500</v>
      </c>
      <c r="P86" s="41">
        <f>+SUM(K86:O86)</f>
        <v>367500</v>
      </c>
      <c r="Q86" s="20">
        <f>+P86/SUM(P:P)</f>
        <v>9.5079461243016087E-4</v>
      </c>
    </row>
    <row r="87" spans="1:17" x14ac:dyDescent="0.3">
      <c r="A87" s="24" t="s">
        <v>1906</v>
      </c>
      <c r="B87" s="24">
        <v>305497142</v>
      </c>
      <c r="C87" s="24" t="s">
        <v>1706</v>
      </c>
      <c r="D87" s="24" t="s">
        <v>1763</v>
      </c>
      <c r="E87" s="24">
        <v>2029</v>
      </c>
      <c r="F87" s="40">
        <v>15736</v>
      </c>
      <c r="G87" s="40">
        <v>30000</v>
      </c>
      <c r="H87" s="40">
        <v>30000</v>
      </c>
      <c r="I87" s="40">
        <v>30000</v>
      </c>
      <c r="J87" s="40">
        <v>0</v>
      </c>
      <c r="K87" s="41">
        <v>39340</v>
      </c>
      <c r="L87" s="41">
        <v>75000</v>
      </c>
      <c r="M87" s="41">
        <v>75000</v>
      </c>
      <c r="N87" s="41">
        <v>75000</v>
      </c>
      <c r="O87" s="41">
        <v>0</v>
      </c>
      <c r="P87" s="41">
        <f>+SUM(K87:O87)</f>
        <v>264340</v>
      </c>
      <c r="Q87" s="20">
        <f>+P87/SUM(P:P)</f>
        <v>6.8389944993139788E-4</v>
      </c>
    </row>
    <row r="88" spans="1:17" x14ac:dyDescent="0.3">
      <c r="A88" s="24" t="s">
        <v>1907</v>
      </c>
      <c r="B88" s="24">
        <v>305497142</v>
      </c>
      <c r="C88" s="24" t="s">
        <v>1707</v>
      </c>
      <c r="D88" s="24" t="s">
        <v>1763</v>
      </c>
      <c r="E88" s="24">
        <v>2029</v>
      </c>
      <c r="F88" s="40">
        <v>15736</v>
      </c>
      <c r="G88" s="40">
        <v>30000</v>
      </c>
      <c r="H88" s="40">
        <v>30000</v>
      </c>
      <c r="I88" s="40">
        <v>30000</v>
      </c>
      <c r="J88" s="40">
        <v>0</v>
      </c>
      <c r="K88" s="41">
        <v>39340</v>
      </c>
      <c r="L88" s="41">
        <v>75000</v>
      </c>
      <c r="M88" s="41">
        <v>75000</v>
      </c>
      <c r="N88" s="41">
        <v>75000</v>
      </c>
      <c r="O88" s="41">
        <v>0</v>
      </c>
      <c r="P88" s="41">
        <f>+SUM(K88:O88)</f>
        <v>264340</v>
      </c>
      <c r="Q88" s="20">
        <f>+P88/SUM(P:P)</f>
        <v>6.8389944993139788E-4</v>
      </c>
    </row>
    <row r="89" spans="1:17" x14ac:dyDescent="0.3">
      <c r="A89" s="24" t="s">
        <v>1833</v>
      </c>
      <c r="B89" s="24">
        <v>305496842</v>
      </c>
      <c r="C89" s="24" t="s">
        <v>1834</v>
      </c>
      <c r="D89" s="24" t="s">
        <v>1763</v>
      </c>
      <c r="E89" s="24" t="s">
        <v>2192</v>
      </c>
      <c r="F89" s="40">
        <v>308047</v>
      </c>
      <c r="G89" s="40">
        <v>350000</v>
      </c>
      <c r="H89" s="40">
        <v>60000</v>
      </c>
      <c r="I89" s="40">
        <v>25000</v>
      </c>
      <c r="J89" s="40">
        <v>8000</v>
      </c>
      <c r="K89" s="41">
        <v>326529.82</v>
      </c>
      <c r="L89" s="41">
        <v>371000</v>
      </c>
      <c r="M89" s="41">
        <v>63600</v>
      </c>
      <c r="N89" s="41">
        <v>26500</v>
      </c>
      <c r="O89" s="41">
        <v>8480</v>
      </c>
      <c r="P89" s="41">
        <f>+SUM(K89:O89)</f>
        <v>796109.82000000007</v>
      </c>
      <c r="Q89" s="20">
        <f>+P89/SUM(P:P)</f>
        <v>2.0596923204319597E-3</v>
      </c>
    </row>
    <row r="90" spans="1:17" x14ac:dyDescent="0.3">
      <c r="A90" s="24">
        <v>304734800</v>
      </c>
      <c r="B90" s="24">
        <v>304734800</v>
      </c>
      <c r="C90" s="24" t="s">
        <v>1903</v>
      </c>
      <c r="D90" s="24" t="s">
        <v>1688</v>
      </c>
      <c r="E90" s="24" t="s">
        <v>2192</v>
      </c>
      <c r="F90" s="40">
        <v>39500</v>
      </c>
      <c r="G90" s="40">
        <v>34500</v>
      </c>
      <c r="H90" s="40">
        <v>29500</v>
      </c>
      <c r="I90" s="40">
        <v>24500</v>
      </c>
      <c r="J90" s="40">
        <v>4500</v>
      </c>
      <c r="K90" s="41">
        <v>82555</v>
      </c>
      <c r="L90" s="41">
        <v>72105</v>
      </c>
      <c r="M90" s="41">
        <v>61654.999999999993</v>
      </c>
      <c r="N90" s="41">
        <v>51205</v>
      </c>
      <c r="O90" s="41">
        <v>9405</v>
      </c>
      <c r="P90" s="41">
        <f>+SUM(K90:O90)</f>
        <v>276925</v>
      </c>
      <c r="Q90" s="20">
        <f>+P90/SUM(P:P)</f>
        <v>7.1645931441421029E-4</v>
      </c>
    </row>
    <row r="91" spans="1:17" x14ac:dyDescent="0.3">
      <c r="A91" s="24" t="s">
        <v>1927</v>
      </c>
      <c r="B91" s="24">
        <v>305496944</v>
      </c>
      <c r="C91" s="24" t="s">
        <v>1928</v>
      </c>
      <c r="D91" s="24" t="s">
        <v>1763</v>
      </c>
      <c r="E91" s="24">
        <v>2030</v>
      </c>
      <c r="F91" s="40">
        <v>9709</v>
      </c>
      <c r="G91" s="40">
        <v>24000</v>
      </c>
      <c r="H91" s="40">
        <v>24000</v>
      </c>
      <c r="I91" s="40">
        <v>24000</v>
      </c>
      <c r="J91" s="40">
        <v>0</v>
      </c>
      <c r="K91" s="41">
        <v>21651.07</v>
      </c>
      <c r="L91" s="41">
        <v>53520</v>
      </c>
      <c r="M91" s="41">
        <v>53520</v>
      </c>
      <c r="N91" s="41">
        <v>53520</v>
      </c>
      <c r="O91" s="41">
        <v>0</v>
      </c>
      <c r="P91" s="41">
        <f>+SUM(K91:O91)</f>
        <v>182211.07</v>
      </c>
      <c r="Q91" s="20">
        <f>+P91/SUM(P:P)</f>
        <v>4.7141579232961884E-4</v>
      </c>
    </row>
    <row r="92" spans="1:17" x14ac:dyDescent="0.3">
      <c r="A92" s="24" t="s">
        <v>1929</v>
      </c>
      <c r="B92" s="24">
        <v>305496944</v>
      </c>
      <c r="C92" s="24" t="s">
        <v>1930</v>
      </c>
      <c r="D92" s="24" t="s">
        <v>1763</v>
      </c>
      <c r="E92" s="24">
        <v>2030</v>
      </c>
      <c r="F92" s="40">
        <v>9709</v>
      </c>
      <c r="G92" s="40">
        <v>24000</v>
      </c>
      <c r="H92" s="40">
        <v>24000</v>
      </c>
      <c r="I92" s="40">
        <v>24000</v>
      </c>
      <c r="J92" s="40">
        <v>0</v>
      </c>
      <c r="K92" s="41">
        <v>21651.07</v>
      </c>
      <c r="L92" s="41">
        <v>53520</v>
      </c>
      <c r="M92" s="41">
        <v>53520</v>
      </c>
      <c r="N92" s="41">
        <v>53520</v>
      </c>
      <c r="O92" s="41">
        <v>0</v>
      </c>
      <c r="P92" s="41">
        <f>+SUM(K92:O92)</f>
        <v>182211.07</v>
      </c>
      <c r="Q92" s="20">
        <f>+P92/SUM(P:P)</f>
        <v>4.7141579232961884E-4</v>
      </c>
    </row>
    <row r="93" spans="1:17" x14ac:dyDescent="0.3">
      <c r="A93" s="24" t="s">
        <v>1957</v>
      </c>
      <c r="B93" s="24">
        <v>305496944</v>
      </c>
      <c r="C93" s="24" t="s">
        <v>1958</v>
      </c>
      <c r="D93" s="24" t="s">
        <v>1763</v>
      </c>
      <c r="E93" s="24">
        <v>2030</v>
      </c>
      <c r="F93" s="40">
        <v>13137</v>
      </c>
      <c r="G93" s="40">
        <v>24000</v>
      </c>
      <c r="H93" s="40">
        <v>24000</v>
      </c>
      <c r="I93" s="40">
        <v>24000</v>
      </c>
      <c r="J93" s="40">
        <v>0</v>
      </c>
      <c r="K93" s="41">
        <v>20362.350000000002</v>
      </c>
      <c r="L93" s="41">
        <v>37200</v>
      </c>
      <c r="M93" s="41">
        <v>37200</v>
      </c>
      <c r="N93" s="41">
        <v>37200</v>
      </c>
      <c r="O93" s="41">
        <v>0</v>
      </c>
      <c r="P93" s="41">
        <f>+SUM(K93:O93)</f>
        <v>131962.35</v>
      </c>
      <c r="Q93" s="20">
        <f>+P93/SUM(P:P)</f>
        <v>3.4141249366972313E-4</v>
      </c>
    </row>
    <row r="94" spans="1:17" x14ac:dyDescent="0.3">
      <c r="A94" s="24" t="s">
        <v>1965</v>
      </c>
      <c r="B94" s="24">
        <v>305496944</v>
      </c>
      <c r="C94" s="24" t="s">
        <v>1966</v>
      </c>
      <c r="D94" s="24" t="s">
        <v>1763</v>
      </c>
      <c r="E94" s="24">
        <v>2030</v>
      </c>
      <c r="F94" s="40">
        <v>13137</v>
      </c>
      <c r="G94" s="40">
        <v>24000</v>
      </c>
      <c r="H94" s="40">
        <v>24000</v>
      </c>
      <c r="I94" s="40">
        <v>24000</v>
      </c>
      <c r="J94" s="40">
        <v>0</v>
      </c>
      <c r="K94" s="41">
        <v>18785.91</v>
      </c>
      <c r="L94" s="41">
        <v>34320</v>
      </c>
      <c r="M94" s="41">
        <v>34320</v>
      </c>
      <c r="N94" s="41">
        <v>34320</v>
      </c>
      <c r="O94" s="41">
        <v>0</v>
      </c>
      <c r="P94" s="41">
        <f>+SUM(K94:O94)</f>
        <v>121745.91</v>
      </c>
      <c r="Q94" s="20">
        <f>+P94/SUM(P:P)</f>
        <v>3.1498055867593811E-4</v>
      </c>
    </row>
    <row r="95" spans="1:17" x14ac:dyDescent="0.3">
      <c r="A95" s="24" t="s">
        <v>1845</v>
      </c>
      <c r="B95" s="24">
        <v>305496842</v>
      </c>
      <c r="C95" s="24" t="s">
        <v>1846</v>
      </c>
      <c r="D95" s="24" t="s">
        <v>1763</v>
      </c>
      <c r="E95" s="24" t="s">
        <v>2192</v>
      </c>
      <c r="F95" s="40">
        <v>277181</v>
      </c>
      <c r="G95" s="40">
        <v>300000</v>
      </c>
      <c r="H95" s="40">
        <v>50000</v>
      </c>
      <c r="I95" s="40">
        <v>22000</v>
      </c>
      <c r="J95" s="40">
        <v>7000</v>
      </c>
      <c r="K95" s="41">
        <v>293811.86</v>
      </c>
      <c r="L95" s="41">
        <v>318000</v>
      </c>
      <c r="M95" s="41">
        <v>53000</v>
      </c>
      <c r="N95" s="41">
        <v>23320</v>
      </c>
      <c r="O95" s="41">
        <v>7420</v>
      </c>
      <c r="P95" s="41">
        <f>+SUM(K95:O95)</f>
        <v>695551.86</v>
      </c>
      <c r="Q95" s="20">
        <f>+P95/SUM(P:P)</f>
        <v>1.7995291459966735E-3</v>
      </c>
    </row>
    <row r="96" spans="1:17" x14ac:dyDescent="0.3">
      <c r="A96" s="24" t="s">
        <v>1925</v>
      </c>
      <c r="B96" s="24">
        <v>305497064</v>
      </c>
      <c r="C96" s="24" t="s">
        <v>1428</v>
      </c>
      <c r="D96" s="24" t="s">
        <v>1763</v>
      </c>
      <c r="E96" s="24" t="s">
        <v>2192</v>
      </c>
      <c r="F96" s="40">
        <v>26</v>
      </c>
      <c r="G96" s="40">
        <v>3228.64</v>
      </c>
      <c r="H96" s="40">
        <v>14203.93</v>
      </c>
      <c r="I96" s="40">
        <v>21556.57</v>
      </c>
      <c r="J96" s="40">
        <v>27366.309999999998</v>
      </c>
      <c r="K96" s="41">
        <v>73.319999999999993</v>
      </c>
      <c r="L96" s="41">
        <v>9104.764799999999</v>
      </c>
      <c r="M96" s="41">
        <v>40055.082600000002</v>
      </c>
      <c r="N96" s="41">
        <v>60789.527399999999</v>
      </c>
      <c r="O96" s="41">
        <v>77172.994199999986</v>
      </c>
      <c r="P96" s="41">
        <f>+SUM(K96:O96)</f>
        <v>187195.68899999998</v>
      </c>
      <c r="Q96" s="20">
        <f>+P96/SUM(P:P)</f>
        <v>4.8431197978599162E-4</v>
      </c>
    </row>
    <row r="97" spans="1:17" x14ac:dyDescent="0.3">
      <c r="A97" s="24">
        <v>304735311</v>
      </c>
      <c r="B97" s="24">
        <v>304735311</v>
      </c>
      <c r="C97" s="24" t="s">
        <v>1267</v>
      </c>
      <c r="D97" s="24" t="s">
        <v>1688</v>
      </c>
      <c r="E97" s="24" t="s">
        <v>2192</v>
      </c>
      <c r="F97" s="40">
        <v>39500</v>
      </c>
      <c r="G97" s="40">
        <v>21500</v>
      </c>
      <c r="H97" s="40">
        <v>21500</v>
      </c>
      <c r="I97" s="40">
        <v>21500</v>
      </c>
      <c r="J97" s="40">
        <v>21500</v>
      </c>
      <c r="K97" s="41">
        <v>20145</v>
      </c>
      <c r="L97" s="41">
        <v>10965</v>
      </c>
      <c r="M97" s="41">
        <v>10965</v>
      </c>
      <c r="N97" s="41">
        <v>10965</v>
      </c>
      <c r="O97" s="41">
        <v>10965</v>
      </c>
      <c r="P97" s="41">
        <f>+SUM(K97:O97)</f>
        <v>64005</v>
      </c>
      <c r="Q97" s="20">
        <f>+P97/SUM(P:P)</f>
        <v>1.6559349433630598E-4</v>
      </c>
    </row>
    <row r="98" spans="1:17" x14ac:dyDescent="0.3">
      <c r="A98" s="24">
        <v>304737172</v>
      </c>
      <c r="B98" s="24">
        <v>304737172</v>
      </c>
      <c r="C98" s="24" t="s">
        <v>1714</v>
      </c>
      <c r="D98" s="24" t="s">
        <v>1688</v>
      </c>
      <c r="E98" s="24" t="s">
        <v>2192</v>
      </c>
      <c r="F98" s="40">
        <v>10000</v>
      </c>
      <c r="G98" s="40">
        <v>15000</v>
      </c>
      <c r="H98" s="40">
        <v>18000</v>
      </c>
      <c r="I98" s="40">
        <v>20000</v>
      </c>
      <c r="J98" s="40">
        <v>20000</v>
      </c>
      <c r="K98" s="41">
        <v>88300</v>
      </c>
      <c r="L98" s="41">
        <v>132450</v>
      </c>
      <c r="M98" s="41">
        <v>158940</v>
      </c>
      <c r="N98" s="41">
        <v>176600</v>
      </c>
      <c r="O98" s="41">
        <v>176600</v>
      </c>
      <c r="P98" s="41">
        <f>+SUM(K98:O98)</f>
        <v>732890</v>
      </c>
      <c r="Q98" s="20">
        <f>+P98/SUM(P:P)</f>
        <v>1.8961302408270493E-3</v>
      </c>
    </row>
    <row r="99" spans="1:17" x14ac:dyDescent="0.3">
      <c r="A99" s="24">
        <v>304737173</v>
      </c>
      <c r="B99" s="24">
        <v>304737173</v>
      </c>
      <c r="C99" s="24" t="s">
        <v>1712</v>
      </c>
      <c r="D99" s="24" t="s">
        <v>1688</v>
      </c>
      <c r="E99" s="24" t="s">
        <v>2192</v>
      </c>
      <c r="F99" s="40">
        <v>10000</v>
      </c>
      <c r="G99" s="40">
        <v>15000</v>
      </c>
      <c r="H99" s="40">
        <v>18000</v>
      </c>
      <c r="I99" s="40">
        <v>20000</v>
      </c>
      <c r="J99" s="40">
        <v>20000</v>
      </c>
      <c r="K99" s="41">
        <v>77800</v>
      </c>
      <c r="L99" s="41">
        <v>116700</v>
      </c>
      <c r="M99" s="41">
        <v>140040</v>
      </c>
      <c r="N99" s="41">
        <v>155600</v>
      </c>
      <c r="O99" s="41">
        <v>155600</v>
      </c>
      <c r="P99" s="41">
        <f>+SUM(K99:O99)</f>
        <v>645740</v>
      </c>
      <c r="Q99" s="20">
        <f>+P99/SUM(P:P)</f>
        <v>1.6706560898793253E-3</v>
      </c>
    </row>
    <row r="100" spans="1:17" x14ac:dyDescent="0.3">
      <c r="A100" s="24">
        <v>304737008</v>
      </c>
      <c r="B100" s="24">
        <v>304737008</v>
      </c>
      <c r="C100" s="24" t="s">
        <v>1865</v>
      </c>
      <c r="D100" s="24" t="s">
        <v>1688</v>
      </c>
      <c r="E100" s="24" t="s">
        <v>2192</v>
      </c>
      <c r="F100" s="40">
        <v>20000</v>
      </c>
      <c r="G100" s="40">
        <v>20000</v>
      </c>
      <c r="H100" s="40">
        <v>20000</v>
      </c>
      <c r="I100" s="40">
        <v>20000</v>
      </c>
      <c r="J100" s="40">
        <v>20000</v>
      </c>
      <c r="K100" s="41">
        <v>89600.000000000015</v>
      </c>
      <c r="L100" s="41">
        <v>89600.000000000015</v>
      </c>
      <c r="M100" s="41">
        <v>89600.000000000015</v>
      </c>
      <c r="N100" s="41">
        <v>89600.000000000015</v>
      </c>
      <c r="O100" s="41">
        <v>89600.000000000015</v>
      </c>
      <c r="P100" s="41">
        <f>+SUM(K100:O100)</f>
        <v>448000.00000000006</v>
      </c>
      <c r="Q100" s="20">
        <f>+P100/SUM(P:P)</f>
        <v>1.1590639084862915E-3</v>
      </c>
    </row>
    <row r="101" spans="1:17" x14ac:dyDescent="0.3">
      <c r="A101" s="24">
        <v>30620692600</v>
      </c>
      <c r="B101" s="24">
        <v>306206926</v>
      </c>
      <c r="C101" s="24" t="s">
        <v>1892</v>
      </c>
      <c r="D101" s="24" t="s">
        <v>1694</v>
      </c>
      <c r="E101" s="24" t="s">
        <v>2192</v>
      </c>
      <c r="F101" s="24"/>
      <c r="G101" s="43">
        <v>30000</v>
      </c>
      <c r="H101" s="43">
        <v>30000</v>
      </c>
      <c r="I101" s="43">
        <v>20000</v>
      </c>
      <c r="J101" s="43">
        <v>20000</v>
      </c>
      <c r="K101" s="41"/>
      <c r="L101" s="41">
        <v>96900</v>
      </c>
      <c r="M101" s="41">
        <v>96900</v>
      </c>
      <c r="N101" s="41">
        <v>64600</v>
      </c>
      <c r="O101" s="41">
        <v>64600</v>
      </c>
      <c r="P101" s="41">
        <f>+SUM(K101:O101)</f>
        <v>323000</v>
      </c>
      <c r="Q101" s="20">
        <f>+P101/SUM(P:P)</f>
        <v>8.356643804488216E-4</v>
      </c>
    </row>
    <row r="102" spans="1:17" x14ac:dyDescent="0.3">
      <c r="A102" s="24">
        <v>30620691800</v>
      </c>
      <c r="B102" s="24">
        <v>306206918</v>
      </c>
      <c r="C102" s="24" t="s">
        <v>1395</v>
      </c>
      <c r="D102" s="24" t="s">
        <v>1694</v>
      </c>
      <c r="E102" s="24" t="s">
        <v>2192</v>
      </c>
      <c r="F102" s="24"/>
      <c r="G102" s="43">
        <v>20000</v>
      </c>
      <c r="H102" s="43">
        <v>20000</v>
      </c>
      <c r="I102" s="43">
        <v>20000</v>
      </c>
      <c r="J102" s="43">
        <v>20000</v>
      </c>
      <c r="K102" s="41"/>
      <c r="L102" s="41">
        <v>65800</v>
      </c>
      <c r="M102" s="41">
        <v>65800</v>
      </c>
      <c r="N102" s="41">
        <v>65800</v>
      </c>
      <c r="O102" s="41">
        <v>65800</v>
      </c>
      <c r="P102" s="41">
        <f>+SUM(K102:O102)</f>
        <v>263200</v>
      </c>
      <c r="Q102" s="20">
        <f>+P102/SUM(P:P)</f>
        <v>6.809500462356962E-4</v>
      </c>
    </row>
    <row r="103" spans="1:17" x14ac:dyDescent="0.3">
      <c r="A103" s="24">
        <v>305605939</v>
      </c>
      <c r="B103" s="24">
        <v>305605939</v>
      </c>
      <c r="C103" s="24" t="s">
        <v>1956</v>
      </c>
      <c r="D103" s="24" t="s">
        <v>1745</v>
      </c>
      <c r="E103" s="24" t="s">
        <v>2192</v>
      </c>
      <c r="F103" s="40">
        <v>40000</v>
      </c>
      <c r="G103" s="40">
        <v>20000</v>
      </c>
      <c r="H103" s="40">
        <v>20000</v>
      </c>
      <c r="I103" s="40">
        <v>20000</v>
      </c>
      <c r="J103" s="40">
        <v>20000</v>
      </c>
      <c r="K103" s="41">
        <v>44800.000000000007</v>
      </c>
      <c r="L103" s="41">
        <v>22400.000000000004</v>
      </c>
      <c r="M103" s="41">
        <v>22400.000000000004</v>
      </c>
      <c r="N103" s="41">
        <v>22400.000000000004</v>
      </c>
      <c r="O103" s="41">
        <v>22400.000000000004</v>
      </c>
      <c r="P103" s="41">
        <f>+SUM(K103:O103)</f>
        <v>134400.00000000003</v>
      </c>
      <c r="Q103" s="20">
        <f>+P103/SUM(P:P)</f>
        <v>3.4771917254588749E-4</v>
      </c>
    </row>
    <row r="104" spans="1:17" x14ac:dyDescent="0.3">
      <c r="A104" s="24">
        <v>301103001</v>
      </c>
      <c r="B104" s="24">
        <v>301103001</v>
      </c>
      <c r="C104" s="24" t="s">
        <v>1330</v>
      </c>
      <c r="D104" s="24" t="s">
        <v>1748</v>
      </c>
      <c r="E104" s="24" t="s">
        <v>2192</v>
      </c>
      <c r="F104" s="42">
        <v>40000</v>
      </c>
      <c r="G104" s="42">
        <v>30000</v>
      </c>
      <c r="H104" s="42">
        <v>30000</v>
      </c>
      <c r="I104" s="42">
        <v>20000</v>
      </c>
      <c r="J104" s="42">
        <v>20000</v>
      </c>
      <c r="K104" s="41">
        <v>27200.000000000004</v>
      </c>
      <c r="L104" s="41">
        <v>20400</v>
      </c>
      <c r="M104" s="41">
        <v>20400</v>
      </c>
      <c r="N104" s="41">
        <v>13600.000000000002</v>
      </c>
      <c r="O104" s="41">
        <v>13600.000000000002</v>
      </c>
      <c r="P104" s="41">
        <f>+SUM(K104:O104)</f>
        <v>95200</v>
      </c>
      <c r="Q104" s="20">
        <f>+P104/SUM(P:P)</f>
        <v>2.4630108055333688E-4</v>
      </c>
    </row>
    <row r="105" spans="1:17" x14ac:dyDescent="0.3">
      <c r="A105" s="24">
        <v>307507108</v>
      </c>
      <c r="B105" s="24">
        <v>307507108</v>
      </c>
      <c r="C105" s="24" t="s">
        <v>1753</v>
      </c>
      <c r="D105" s="24" t="s">
        <v>1754</v>
      </c>
      <c r="E105" s="24" t="s">
        <v>2192</v>
      </c>
      <c r="F105" s="40"/>
      <c r="G105" s="40">
        <f>+L105/150</f>
        <v>5000</v>
      </c>
      <c r="H105" s="40">
        <f>+M105/150</f>
        <v>20000</v>
      </c>
      <c r="I105" s="40">
        <f>+N105/150</f>
        <v>19000</v>
      </c>
      <c r="J105" s="40">
        <f>+O105/150</f>
        <v>19000</v>
      </c>
      <c r="K105" s="40"/>
      <c r="L105" s="41">
        <v>750000</v>
      </c>
      <c r="M105" s="41">
        <v>3000000</v>
      </c>
      <c r="N105" s="41">
        <v>2850000</v>
      </c>
      <c r="O105" s="41">
        <v>2850000</v>
      </c>
      <c r="P105" s="41">
        <f>+SUM(K105:O105)</f>
        <v>9450000</v>
      </c>
      <c r="Q105" s="20">
        <f>+P105/SUM(P:P)</f>
        <v>2.4449004319632709E-2</v>
      </c>
    </row>
    <row r="106" spans="1:17" x14ac:dyDescent="0.3">
      <c r="A106" s="24" t="s">
        <v>1932</v>
      </c>
      <c r="B106" s="24">
        <v>305497064</v>
      </c>
      <c r="C106" s="24" t="s">
        <v>1933</v>
      </c>
      <c r="D106" s="24" t="s">
        <v>1763</v>
      </c>
      <c r="E106" s="24" t="s">
        <v>2192</v>
      </c>
      <c r="F106" s="40">
        <v>228</v>
      </c>
      <c r="G106" s="40">
        <v>2864</v>
      </c>
      <c r="H106" s="40">
        <v>12468</v>
      </c>
      <c r="I106" s="40">
        <v>18932</v>
      </c>
      <c r="J106" s="40">
        <v>23800</v>
      </c>
      <c r="K106" s="41">
        <v>688.56000000000006</v>
      </c>
      <c r="L106" s="41">
        <v>8649.2800000000007</v>
      </c>
      <c r="M106" s="41">
        <v>37653.360000000001</v>
      </c>
      <c r="N106" s="41">
        <v>57174.64</v>
      </c>
      <c r="O106" s="41">
        <v>71876</v>
      </c>
      <c r="P106" s="41">
        <f>+SUM(K106:O106)</f>
        <v>176041.84</v>
      </c>
      <c r="Q106" s="20">
        <f>+P106/SUM(P:P)</f>
        <v>4.5545478376678199E-4</v>
      </c>
    </row>
    <row r="107" spans="1:17" x14ac:dyDescent="0.3">
      <c r="A107" s="24" t="s">
        <v>1863</v>
      </c>
      <c r="B107" s="24">
        <v>305496991</v>
      </c>
      <c r="C107" s="24" t="s">
        <v>1864</v>
      </c>
      <c r="D107" s="24" t="s">
        <v>1763</v>
      </c>
      <c r="E107" s="24" t="s">
        <v>2192</v>
      </c>
      <c r="F107" s="40">
        <v>19891</v>
      </c>
      <c r="G107" s="40">
        <v>16000</v>
      </c>
      <c r="H107" s="40">
        <v>15000</v>
      </c>
      <c r="I107" s="40">
        <v>17000</v>
      </c>
      <c r="J107" s="40">
        <v>16000</v>
      </c>
      <c r="K107" s="41">
        <v>107013.58</v>
      </c>
      <c r="L107" s="41">
        <v>86080</v>
      </c>
      <c r="M107" s="41">
        <v>80700</v>
      </c>
      <c r="N107" s="41">
        <v>91460</v>
      </c>
      <c r="O107" s="41">
        <v>86080</v>
      </c>
      <c r="P107" s="41">
        <f>+SUM(K107:O107)</f>
        <v>451333.58</v>
      </c>
      <c r="Q107" s="20">
        <f>+P107/SUM(P:P)</f>
        <v>1.1676885340756926E-3</v>
      </c>
    </row>
    <row r="108" spans="1:17" x14ac:dyDescent="0.3">
      <c r="A108" s="24">
        <v>305667174</v>
      </c>
      <c r="B108" s="24">
        <v>305667174</v>
      </c>
      <c r="C108" s="24" t="s">
        <v>1086</v>
      </c>
      <c r="D108" s="24" t="s">
        <v>1748</v>
      </c>
      <c r="E108" s="24" t="s">
        <v>2192</v>
      </c>
      <c r="F108" s="42">
        <v>15000</v>
      </c>
      <c r="G108" s="42">
        <v>15000</v>
      </c>
      <c r="H108" s="42">
        <v>15000</v>
      </c>
      <c r="I108" s="42">
        <v>15000</v>
      </c>
      <c r="J108" s="42">
        <v>15000</v>
      </c>
      <c r="K108" s="41">
        <v>3123075</v>
      </c>
      <c r="L108" s="41">
        <v>3029382.75</v>
      </c>
      <c r="M108" s="41">
        <v>2938501.2675000001</v>
      </c>
      <c r="N108" s="41">
        <v>2850346.2294749999</v>
      </c>
      <c r="O108" s="41">
        <v>2850346.2294749999</v>
      </c>
      <c r="P108" s="41">
        <f>+SUM(K108:O108)</f>
        <v>14791651.47645</v>
      </c>
      <c r="Q108" s="20">
        <f>+P108/SUM(P:P)</f>
        <v>3.8268904851029371E-2</v>
      </c>
    </row>
    <row r="109" spans="1:17" x14ac:dyDescent="0.3">
      <c r="A109" s="24">
        <v>301107060</v>
      </c>
      <c r="B109" s="24">
        <v>301107060</v>
      </c>
      <c r="C109" s="24" t="s">
        <v>1841</v>
      </c>
      <c r="D109" s="24" t="s">
        <v>1748</v>
      </c>
      <c r="E109" s="24" t="s">
        <v>2192</v>
      </c>
      <c r="F109" s="42">
        <v>15000</v>
      </c>
      <c r="G109" s="42">
        <v>15000</v>
      </c>
      <c r="H109" s="42">
        <v>15000</v>
      </c>
      <c r="I109" s="42">
        <v>15000</v>
      </c>
      <c r="J109" s="42">
        <v>15000</v>
      </c>
      <c r="K109" s="41">
        <v>149250</v>
      </c>
      <c r="L109" s="41">
        <v>149250</v>
      </c>
      <c r="M109" s="41">
        <v>149250</v>
      </c>
      <c r="N109" s="41">
        <v>149250</v>
      </c>
      <c r="O109" s="41">
        <v>149250</v>
      </c>
      <c r="P109" s="41">
        <f>+SUM(K109:O109)</f>
        <v>746250</v>
      </c>
      <c r="Q109" s="20">
        <f>+P109/SUM(P:P)</f>
        <v>1.9306951823836939E-3</v>
      </c>
    </row>
    <row r="110" spans="1:17" x14ac:dyDescent="0.3">
      <c r="A110" s="24" t="s">
        <v>1923</v>
      </c>
      <c r="B110" s="24">
        <v>305497005</v>
      </c>
      <c r="C110" s="24" t="s">
        <v>1924</v>
      </c>
      <c r="D110" s="24" t="s">
        <v>1763</v>
      </c>
      <c r="E110" s="24" t="s">
        <v>2192</v>
      </c>
      <c r="F110" s="40">
        <v>24896.25</v>
      </c>
      <c r="G110" s="40">
        <v>14000</v>
      </c>
      <c r="H110" s="40">
        <v>15000</v>
      </c>
      <c r="I110" s="40">
        <v>15000</v>
      </c>
      <c r="J110" s="40">
        <v>15000</v>
      </c>
      <c r="K110" s="41">
        <v>57012.412499999999</v>
      </c>
      <c r="L110" s="41">
        <v>32060</v>
      </c>
      <c r="M110" s="41">
        <v>34350</v>
      </c>
      <c r="N110" s="41">
        <v>34350</v>
      </c>
      <c r="O110" s="41">
        <v>34350</v>
      </c>
      <c r="P110" s="41">
        <f>+SUM(K110:O110)</f>
        <v>192122.41250000001</v>
      </c>
      <c r="Q110" s="20">
        <f>+P110/SUM(P:P)</f>
        <v>4.9705838022336048E-4</v>
      </c>
    </row>
    <row r="111" spans="1:17" x14ac:dyDescent="0.3">
      <c r="A111" s="24" t="s">
        <v>1917</v>
      </c>
      <c r="B111" s="24">
        <v>305497022</v>
      </c>
      <c r="C111" s="24" t="s">
        <v>1918</v>
      </c>
      <c r="D111" s="24" t="s">
        <v>1763</v>
      </c>
      <c r="E111" s="24" t="s">
        <v>2192</v>
      </c>
      <c r="F111" s="40">
        <v>49788</v>
      </c>
      <c r="G111" s="40">
        <v>20000</v>
      </c>
      <c r="H111" s="40">
        <v>16000</v>
      </c>
      <c r="I111" s="40">
        <v>15000</v>
      </c>
      <c r="J111" s="40">
        <v>14000</v>
      </c>
      <c r="K111" s="41">
        <v>90614.16</v>
      </c>
      <c r="L111" s="41">
        <v>36400</v>
      </c>
      <c r="M111" s="41">
        <v>29120</v>
      </c>
      <c r="N111" s="41">
        <v>27300</v>
      </c>
      <c r="O111" s="41">
        <v>25480</v>
      </c>
      <c r="P111" s="41">
        <f>+SUM(K111:O111)</f>
        <v>208914.16</v>
      </c>
      <c r="Q111" s="20">
        <f>+P111/SUM(P:P)</f>
        <v>5.4050192595475545E-4</v>
      </c>
    </row>
    <row r="112" spans="1:17" x14ac:dyDescent="0.3">
      <c r="A112" s="24" t="s">
        <v>1799</v>
      </c>
      <c r="B112" s="24">
        <v>305496957</v>
      </c>
      <c r="C112" s="24" t="s">
        <v>1800</v>
      </c>
      <c r="D112" s="24" t="s">
        <v>1763</v>
      </c>
      <c r="E112" s="24">
        <v>2030</v>
      </c>
      <c r="F112" s="40">
        <v>621542</v>
      </c>
      <c r="G112" s="40">
        <v>550000</v>
      </c>
      <c r="H112" s="40">
        <v>100000</v>
      </c>
      <c r="I112" s="40">
        <v>15000</v>
      </c>
      <c r="J112" s="40">
        <v>0</v>
      </c>
      <c r="K112" s="41">
        <v>919882.16</v>
      </c>
      <c r="L112" s="41">
        <v>814000</v>
      </c>
      <c r="M112" s="41">
        <v>148000</v>
      </c>
      <c r="N112" s="41">
        <v>22200</v>
      </c>
      <c r="O112" s="41">
        <v>0</v>
      </c>
      <c r="P112" s="41">
        <f>+SUM(K112:O112)</f>
        <v>1904082.1600000001</v>
      </c>
      <c r="Q112" s="20">
        <f>+P112/SUM(P:P)</f>
        <v>4.9262341751085273E-3</v>
      </c>
    </row>
    <row r="113" spans="1:17" x14ac:dyDescent="0.3">
      <c r="A113" s="24" t="s">
        <v>1904</v>
      </c>
      <c r="B113" s="24">
        <v>305496804</v>
      </c>
      <c r="C113" s="24" t="s">
        <v>1905</v>
      </c>
      <c r="D113" s="24" t="s">
        <v>1763</v>
      </c>
      <c r="E113" s="24" t="s">
        <v>2192</v>
      </c>
      <c r="F113" s="40">
        <v>14663</v>
      </c>
      <c r="G113" s="40">
        <v>14663</v>
      </c>
      <c r="H113" s="40">
        <v>14663</v>
      </c>
      <c r="I113" s="40">
        <v>14663</v>
      </c>
      <c r="J113" s="40">
        <v>14663</v>
      </c>
      <c r="K113" s="41">
        <v>53519.95</v>
      </c>
      <c r="L113" s="41">
        <v>53519.95</v>
      </c>
      <c r="M113" s="41">
        <v>53519.95</v>
      </c>
      <c r="N113" s="41">
        <v>53519.95</v>
      </c>
      <c r="O113" s="41">
        <v>53519.95</v>
      </c>
      <c r="P113" s="41">
        <f>+SUM(K113:O113)</f>
        <v>267599.75</v>
      </c>
      <c r="Q113" s="20">
        <f>+P113/SUM(P:P)</f>
        <v>6.9233306282355902E-4</v>
      </c>
    </row>
    <row r="114" spans="1:17" x14ac:dyDescent="0.3">
      <c r="A114" s="24">
        <v>300723055</v>
      </c>
      <c r="B114" s="24">
        <v>300723055</v>
      </c>
      <c r="C114" s="24" t="s">
        <v>2012</v>
      </c>
      <c r="D114" s="24" t="s">
        <v>1748</v>
      </c>
      <c r="E114" s="24" t="s">
        <v>2192</v>
      </c>
      <c r="F114" s="42">
        <v>16000</v>
      </c>
      <c r="G114" s="42">
        <v>15520</v>
      </c>
      <c r="H114" s="42">
        <v>15054.4</v>
      </c>
      <c r="I114" s="42">
        <v>14602.768</v>
      </c>
      <c r="J114" s="42">
        <v>14164.684960000001</v>
      </c>
      <c r="K114" s="41">
        <v>11200</v>
      </c>
      <c r="L114" s="41">
        <v>10864</v>
      </c>
      <c r="M114" s="41">
        <v>10538.08</v>
      </c>
      <c r="N114" s="41">
        <v>10221.937599999999</v>
      </c>
      <c r="O114" s="41">
        <v>9915.2794720000002</v>
      </c>
      <c r="P114" s="41">
        <f>+SUM(K114:O114)</f>
        <v>52739.297072000001</v>
      </c>
      <c r="Q114" s="20">
        <f>+P114/SUM(P:P)</f>
        <v>1.3644691025690165E-4</v>
      </c>
    </row>
    <row r="115" spans="1:17" x14ac:dyDescent="0.3">
      <c r="A115" s="24">
        <v>305606094</v>
      </c>
      <c r="B115" s="24">
        <v>305606094</v>
      </c>
      <c r="C115" s="24" t="s">
        <v>1348</v>
      </c>
      <c r="D115" s="24" t="s">
        <v>1745</v>
      </c>
      <c r="E115" s="24" t="s">
        <v>2192</v>
      </c>
      <c r="F115" s="40">
        <v>20000</v>
      </c>
      <c r="G115" s="40">
        <v>14000</v>
      </c>
      <c r="H115" s="40">
        <v>14000</v>
      </c>
      <c r="I115" s="40">
        <v>14000</v>
      </c>
      <c r="J115" s="40">
        <v>14000</v>
      </c>
      <c r="K115" s="41">
        <v>63069.876009768937</v>
      </c>
      <c r="L115" s="41">
        <v>44148.913206838253</v>
      </c>
      <c r="M115" s="41">
        <v>44148.913206838253</v>
      </c>
      <c r="N115" s="41">
        <v>44148.913206838253</v>
      </c>
      <c r="O115" s="41">
        <v>44148.913206838253</v>
      </c>
      <c r="P115" s="41">
        <f>+SUM(K115:O115)</f>
        <v>239665.52883712194</v>
      </c>
      <c r="Q115" s="20">
        <f>+P115/SUM(P:P)</f>
        <v>6.2006175130220652E-4</v>
      </c>
    </row>
    <row r="116" spans="1:17" x14ac:dyDescent="0.3">
      <c r="A116" s="24">
        <v>305665302</v>
      </c>
      <c r="B116" s="24">
        <v>305665302</v>
      </c>
      <c r="C116" s="24" t="s">
        <v>1983</v>
      </c>
      <c r="D116" s="24" t="s">
        <v>1748</v>
      </c>
      <c r="E116" s="24" t="s">
        <v>2192</v>
      </c>
      <c r="F116" s="42">
        <v>19600</v>
      </c>
      <c r="G116" s="42">
        <v>18000</v>
      </c>
      <c r="H116" s="42">
        <v>15300</v>
      </c>
      <c r="I116" s="42">
        <v>12240</v>
      </c>
      <c r="J116" s="42">
        <v>10000</v>
      </c>
      <c r="K116" s="41">
        <v>23128</v>
      </c>
      <c r="L116" s="41">
        <v>21240</v>
      </c>
      <c r="M116" s="41">
        <v>18054</v>
      </c>
      <c r="N116" s="41">
        <v>14443.199999999999</v>
      </c>
      <c r="O116" s="41">
        <v>11800</v>
      </c>
      <c r="P116" s="41">
        <f>+SUM(K116:O116)</f>
        <v>88665.2</v>
      </c>
      <c r="Q116" s="20">
        <f>+P116/SUM(P:P)</f>
        <v>2.2939427066678286E-4</v>
      </c>
    </row>
    <row r="117" spans="1:17" x14ac:dyDescent="0.3">
      <c r="A117" s="24">
        <v>30620714400</v>
      </c>
      <c r="B117" s="24">
        <v>306207144</v>
      </c>
      <c r="C117" s="24" t="s">
        <v>1488</v>
      </c>
      <c r="D117" s="24" t="s">
        <v>1694</v>
      </c>
      <c r="E117" s="24" t="s">
        <v>2192</v>
      </c>
      <c r="F117" s="24"/>
      <c r="G117" s="43">
        <v>12000</v>
      </c>
      <c r="H117" s="43">
        <v>12000</v>
      </c>
      <c r="I117" s="43">
        <v>12000</v>
      </c>
      <c r="J117" s="43">
        <v>12000</v>
      </c>
      <c r="K117" s="41"/>
      <c r="L117" s="41">
        <v>36120</v>
      </c>
      <c r="M117" s="41">
        <v>36120</v>
      </c>
      <c r="N117" s="41">
        <v>36120</v>
      </c>
      <c r="O117" s="41">
        <v>36120</v>
      </c>
      <c r="P117" s="41">
        <f>+SUM(K117:O117)</f>
        <v>144480</v>
      </c>
      <c r="Q117" s="20">
        <f>+P117/SUM(P:P)</f>
        <v>3.7379811048682894E-4</v>
      </c>
    </row>
    <row r="118" spans="1:17" x14ac:dyDescent="0.3">
      <c r="A118" s="24" t="s">
        <v>2032</v>
      </c>
      <c r="B118" s="24">
        <v>305497042</v>
      </c>
      <c r="C118" s="24" t="s">
        <v>1640</v>
      </c>
      <c r="D118" s="24" t="s">
        <v>1763</v>
      </c>
      <c r="E118" s="24" t="s">
        <v>2192</v>
      </c>
      <c r="F118" s="40"/>
      <c r="G118" s="40">
        <v>500</v>
      </c>
      <c r="H118" s="40">
        <v>12000</v>
      </c>
      <c r="I118" s="40">
        <v>12000</v>
      </c>
      <c r="J118" s="40">
        <v>12000</v>
      </c>
      <c r="K118" s="41"/>
      <c r="L118" s="41">
        <v>575</v>
      </c>
      <c r="M118" s="41">
        <v>13799.999999999998</v>
      </c>
      <c r="N118" s="41">
        <v>13799.999999999998</v>
      </c>
      <c r="O118" s="41">
        <v>13799.999999999998</v>
      </c>
      <c r="P118" s="41">
        <f>+SUM(K118:O118)</f>
        <v>41974.999999999993</v>
      </c>
      <c r="Q118" s="20">
        <f>+P118/SUM(P:P)</f>
        <v>1.085975615149823E-4</v>
      </c>
    </row>
    <row r="119" spans="1:17" x14ac:dyDescent="0.3">
      <c r="A119" s="24" t="s">
        <v>1973</v>
      </c>
      <c r="B119" s="24">
        <v>305496961</v>
      </c>
      <c r="C119" s="24" t="s">
        <v>1974</v>
      </c>
      <c r="D119" s="24" t="s">
        <v>1763</v>
      </c>
      <c r="E119" s="24">
        <v>2030</v>
      </c>
      <c r="F119" s="40">
        <v>6950</v>
      </c>
      <c r="G119" s="40">
        <v>12000</v>
      </c>
      <c r="H119" s="40">
        <v>12000</v>
      </c>
      <c r="I119" s="40">
        <v>12000</v>
      </c>
      <c r="J119" s="40">
        <v>0</v>
      </c>
      <c r="K119" s="41">
        <v>18000.5</v>
      </c>
      <c r="L119" s="41">
        <v>31080</v>
      </c>
      <c r="M119" s="41">
        <v>31080</v>
      </c>
      <c r="N119" s="41">
        <v>31080</v>
      </c>
      <c r="O119" s="41">
        <v>0</v>
      </c>
      <c r="P119" s="41">
        <f>+SUM(K119:O119)</f>
        <v>111240.5</v>
      </c>
      <c r="Q119" s="20">
        <f>+P119/SUM(P:P)</f>
        <v>2.8780100158921717E-4</v>
      </c>
    </row>
    <row r="120" spans="1:17" x14ac:dyDescent="0.3">
      <c r="A120" s="24" t="s">
        <v>1975</v>
      </c>
      <c r="B120" s="24">
        <v>305496961</v>
      </c>
      <c r="C120" s="24" t="s">
        <v>1976</v>
      </c>
      <c r="D120" s="24" t="s">
        <v>1763</v>
      </c>
      <c r="E120" s="24">
        <v>2030</v>
      </c>
      <c r="F120" s="40">
        <v>6950</v>
      </c>
      <c r="G120" s="40">
        <v>12000</v>
      </c>
      <c r="H120" s="40">
        <v>12000</v>
      </c>
      <c r="I120" s="40">
        <v>12000</v>
      </c>
      <c r="J120" s="40">
        <v>0</v>
      </c>
      <c r="K120" s="41">
        <v>18000.5</v>
      </c>
      <c r="L120" s="41">
        <v>31080</v>
      </c>
      <c r="M120" s="41">
        <v>31080</v>
      </c>
      <c r="N120" s="41">
        <v>31080</v>
      </c>
      <c r="O120" s="41">
        <v>0</v>
      </c>
      <c r="P120" s="41">
        <f>+SUM(K120:O120)</f>
        <v>111240.5</v>
      </c>
      <c r="Q120" s="20">
        <f>+P120/SUM(P:P)</f>
        <v>2.8780100158921717E-4</v>
      </c>
    </row>
    <row r="121" spans="1:17" x14ac:dyDescent="0.3">
      <c r="A121" s="24">
        <v>305666836</v>
      </c>
      <c r="B121" s="24">
        <v>305666836</v>
      </c>
      <c r="C121" s="24" t="s">
        <v>1830</v>
      </c>
      <c r="D121" s="24" t="s">
        <v>1748</v>
      </c>
      <c r="E121" s="24" t="s">
        <v>2192</v>
      </c>
      <c r="F121" s="42">
        <v>18000</v>
      </c>
      <c r="G121" s="42">
        <v>16200</v>
      </c>
      <c r="H121" s="42">
        <v>13770</v>
      </c>
      <c r="I121" s="42">
        <v>11016</v>
      </c>
      <c r="J121" s="42">
        <v>10000</v>
      </c>
      <c r="K121" s="41">
        <v>218340</v>
      </c>
      <c r="L121" s="41">
        <v>196506</v>
      </c>
      <c r="M121" s="41">
        <v>167030.1</v>
      </c>
      <c r="N121" s="41">
        <v>133624.08000000002</v>
      </c>
      <c r="O121" s="41">
        <v>121300.00000000001</v>
      </c>
      <c r="P121" s="41">
        <f>+SUM(K121:O121)</f>
        <v>836800.17999999993</v>
      </c>
      <c r="Q121" s="20">
        <f>+P121/SUM(P:P)</f>
        <v>2.1649662661893574E-3</v>
      </c>
    </row>
    <row r="122" spans="1:17" x14ac:dyDescent="0.3">
      <c r="A122" s="24">
        <v>305606806</v>
      </c>
      <c r="B122" s="24">
        <v>305606806</v>
      </c>
      <c r="C122" s="24" t="s">
        <v>1815</v>
      </c>
      <c r="D122" s="24" t="s">
        <v>1745</v>
      </c>
      <c r="E122" s="24" t="s">
        <v>2192</v>
      </c>
      <c r="F122" s="40">
        <v>22000</v>
      </c>
      <c r="G122" s="40">
        <v>11000</v>
      </c>
      <c r="H122" s="40">
        <v>11000</v>
      </c>
      <c r="I122" s="40">
        <v>11000</v>
      </c>
      <c r="J122" s="40">
        <v>11000</v>
      </c>
      <c r="K122" s="41">
        <v>343860</v>
      </c>
      <c r="L122" s="41">
        <v>171930</v>
      </c>
      <c r="M122" s="41">
        <v>171930</v>
      </c>
      <c r="N122" s="41">
        <v>171930</v>
      </c>
      <c r="O122" s="41">
        <v>171930</v>
      </c>
      <c r="P122" s="41">
        <f>+SUM(K122:O122)</f>
        <v>1031580</v>
      </c>
      <c r="Q122" s="20">
        <f>+P122/SUM(P:P)</f>
        <v>2.6688998810631436E-3</v>
      </c>
    </row>
    <row r="123" spans="1:17" x14ac:dyDescent="0.3">
      <c r="A123" s="24">
        <v>304736712</v>
      </c>
      <c r="B123" s="24">
        <v>304736712</v>
      </c>
      <c r="C123" s="24" t="s">
        <v>2010</v>
      </c>
      <c r="D123" s="24" t="s">
        <v>1688</v>
      </c>
      <c r="E123" s="24" t="s">
        <v>2192</v>
      </c>
      <c r="F123" s="40">
        <v>10700</v>
      </c>
      <c r="G123" s="40">
        <v>10700</v>
      </c>
      <c r="H123" s="40">
        <v>10700</v>
      </c>
      <c r="I123" s="40">
        <v>10700</v>
      </c>
      <c r="J123" s="40">
        <v>10700</v>
      </c>
      <c r="K123" s="41">
        <v>10593</v>
      </c>
      <c r="L123" s="41">
        <v>10593</v>
      </c>
      <c r="M123" s="41">
        <v>10593</v>
      </c>
      <c r="N123" s="41">
        <v>10593</v>
      </c>
      <c r="O123" s="41">
        <v>10593</v>
      </c>
      <c r="P123" s="41">
        <f>+SUM(K123:O123)</f>
        <v>52965</v>
      </c>
      <c r="Q123" s="20">
        <f>+P123/SUM(P:P)</f>
        <v>1.3703084802003666E-4</v>
      </c>
    </row>
    <row r="124" spans="1:17" x14ac:dyDescent="0.3">
      <c r="A124" s="24" t="s">
        <v>1826</v>
      </c>
      <c r="B124" s="24">
        <v>305497143</v>
      </c>
      <c r="C124" s="24" t="s">
        <v>1827</v>
      </c>
      <c r="D124" s="24" t="s">
        <v>1763</v>
      </c>
      <c r="E124" s="24" t="s">
        <v>2192</v>
      </c>
      <c r="F124" s="40">
        <v>57</v>
      </c>
      <c r="G124" s="40">
        <v>1500</v>
      </c>
      <c r="H124" s="40">
        <v>6000</v>
      </c>
      <c r="I124" s="40">
        <v>10000</v>
      </c>
      <c r="J124" s="40">
        <v>12000</v>
      </c>
      <c r="K124" s="41">
        <v>1773.8400000000001</v>
      </c>
      <c r="L124" s="41">
        <v>46680</v>
      </c>
      <c r="M124" s="41">
        <v>186720</v>
      </c>
      <c r="N124" s="41">
        <v>311200</v>
      </c>
      <c r="O124" s="41">
        <v>373440</v>
      </c>
      <c r="P124" s="41">
        <f>+SUM(K124:O124)</f>
        <v>919813.84</v>
      </c>
      <c r="Q124" s="20">
        <f>+P124/SUM(P:P)</f>
        <v>2.3797388939066611E-3</v>
      </c>
    </row>
    <row r="125" spans="1:17" x14ac:dyDescent="0.3">
      <c r="A125" s="24">
        <v>307006977</v>
      </c>
      <c r="B125" s="24">
        <v>307006977</v>
      </c>
      <c r="C125" s="24" t="s">
        <v>1883</v>
      </c>
      <c r="D125" s="24" t="s">
        <v>1748</v>
      </c>
      <c r="E125" s="24" t="s">
        <v>2192</v>
      </c>
      <c r="F125" s="42">
        <v>23100</v>
      </c>
      <c r="G125" s="42">
        <v>10000</v>
      </c>
      <c r="H125" s="42">
        <v>10000</v>
      </c>
      <c r="I125" s="42">
        <v>10000</v>
      </c>
      <c r="J125" s="42">
        <v>10000</v>
      </c>
      <c r="K125" s="41">
        <v>130113.06</v>
      </c>
      <c r="L125" s="41">
        <v>56326</v>
      </c>
      <c r="M125" s="41">
        <v>56326</v>
      </c>
      <c r="N125" s="41">
        <v>56326</v>
      </c>
      <c r="O125" s="41">
        <v>56326</v>
      </c>
      <c r="P125" s="41">
        <f>+SUM(K125:O125)</f>
        <v>355417.06</v>
      </c>
      <c r="Q125" s="20">
        <f>+P125/SUM(P:P)</f>
        <v>9.1953367568372039E-4</v>
      </c>
    </row>
    <row r="126" spans="1:17" x14ac:dyDescent="0.3">
      <c r="A126" s="24">
        <v>304735475</v>
      </c>
      <c r="B126" s="24">
        <v>304735475</v>
      </c>
      <c r="C126" s="24" t="s">
        <v>1377</v>
      </c>
      <c r="D126" s="24" t="s">
        <v>1688</v>
      </c>
      <c r="E126" s="24" t="s">
        <v>2192</v>
      </c>
      <c r="F126" s="40">
        <v>10000</v>
      </c>
      <c r="G126" s="40">
        <v>10000</v>
      </c>
      <c r="H126" s="40">
        <v>10000</v>
      </c>
      <c r="I126" s="40">
        <v>10000</v>
      </c>
      <c r="J126" s="40">
        <v>10000</v>
      </c>
      <c r="K126" s="41">
        <v>6300</v>
      </c>
      <c r="L126" s="41">
        <v>6300</v>
      </c>
      <c r="M126" s="41">
        <v>6300</v>
      </c>
      <c r="N126" s="41">
        <v>6300</v>
      </c>
      <c r="O126" s="41">
        <v>6300</v>
      </c>
      <c r="P126" s="41">
        <f>+SUM(K126:O126)</f>
        <v>31500</v>
      </c>
      <c r="Q126" s="20">
        <f>+P126/SUM(P:P)</f>
        <v>8.1496681065442358E-5</v>
      </c>
    </row>
    <row r="127" spans="1:17" x14ac:dyDescent="0.3">
      <c r="A127" s="24">
        <v>304734487</v>
      </c>
      <c r="B127" s="24">
        <v>304734487</v>
      </c>
      <c r="C127" s="24" t="s">
        <v>2056</v>
      </c>
      <c r="D127" s="24" t="s">
        <v>1688</v>
      </c>
      <c r="E127" s="24" t="s">
        <v>2192</v>
      </c>
      <c r="F127" s="40">
        <v>10000</v>
      </c>
      <c r="G127" s="40">
        <v>10000</v>
      </c>
      <c r="H127" s="40">
        <v>10000</v>
      </c>
      <c r="I127" s="40">
        <v>10000</v>
      </c>
      <c r="J127" s="40">
        <v>10000</v>
      </c>
      <c r="K127" s="41">
        <v>5200</v>
      </c>
      <c r="L127" s="41">
        <v>5200</v>
      </c>
      <c r="M127" s="41">
        <v>5200</v>
      </c>
      <c r="N127" s="41">
        <v>5200</v>
      </c>
      <c r="O127" s="41">
        <v>5200</v>
      </c>
      <c r="P127" s="41">
        <f>+SUM(K127:O127)</f>
        <v>26000</v>
      </c>
      <c r="Q127" s="20">
        <f>+P127/SUM(P:P)</f>
        <v>6.7267101831793694E-5</v>
      </c>
    </row>
    <row r="128" spans="1:17" x14ac:dyDescent="0.3">
      <c r="A128" s="24">
        <v>304734364</v>
      </c>
      <c r="B128" s="24">
        <v>304734364</v>
      </c>
      <c r="C128" s="24" t="s">
        <v>2082</v>
      </c>
      <c r="D128" s="24" t="s">
        <v>1688</v>
      </c>
      <c r="E128" s="24" t="s">
        <v>2192</v>
      </c>
      <c r="F128" s="40">
        <v>10000</v>
      </c>
      <c r="G128" s="40">
        <v>10000</v>
      </c>
      <c r="H128" s="40">
        <v>10000</v>
      </c>
      <c r="I128" s="40">
        <v>10000</v>
      </c>
      <c r="J128" s="40">
        <v>10000</v>
      </c>
      <c r="K128" s="41">
        <v>3000</v>
      </c>
      <c r="L128" s="41">
        <v>3000</v>
      </c>
      <c r="M128" s="41">
        <v>3000</v>
      </c>
      <c r="N128" s="41">
        <v>3000</v>
      </c>
      <c r="O128" s="41">
        <v>3000</v>
      </c>
      <c r="P128" s="41">
        <f>+SUM(K128:O128)</f>
        <v>15000</v>
      </c>
      <c r="Q128" s="20">
        <f>+P128/SUM(P:P)</f>
        <v>3.8807943364496359E-5</v>
      </c>
    </row>
    <row r="129" spans="1:18" x14ac:dyDescent="0.3">
      <c r="A129" s="24">
        <v>301105117</v>
      </c>
      <c r="B129" s="24">
        <v>301105117</v>
      </c>
      <c r="C129" s="24" t="s">
        <v>1922</v>
      </c>
      <c r="D129" s="24" t="s">
        <v>1748</v>
      </c>
      <c r="E129" s="24">
        <v>2028</v>
      </c>
      <c r="F129" s="42">
        <v>22000</v>
      </c>
      <c r="G129" s="42">
        <v>20000</v>
      </c>
      <c r="H129" s="42">
        <v>10000</v>
      </c>
      <c r="I129" s="42">
        <v>10000</v>
      </c>
      <c r="J129" s="42"/>
      <c r="K129" s="41">
        <v>71416.399999999994</v>
      </c>
      <c r="L129" s="41">
        <v>64923.999999999993</v>
      </c>
      <c r="M129" s="41">
        <v>32461.999999999996</v>
      </c>
      <c r="N129" s="41">
        <v>32461.999999999996</v>
      </c>
      <c r="O129" s="41">
        <v>0</v>
      </c>
      <c r="P129" s="41">
        <f>+SUM(K129:O129)</f>
        <v>201264.4</v>
      </c>
      <c r="Q129" s="20">
        <f>+P129/SUM(P:P)</f>
        <v>5.2071049576595603E-4</v>
      </c>
    </row>
    <row r="130" spans="1:18" x14ac:dyDescent="0.3">
      <c r="A130" s="24">
        <v>305603622</v>
      </c>
      <c r="B130" s="24">
        <v>305603622</v>
      </c>
      <c r="C130" s="24" t="s">
        <v>2053</v>
      </c>
      <c r="D130" s="24" t="s">
        <v>1745</v>
      </c>
      <c r="E130" s="24" t="s">
        <v>2192</v>
      </c>
      <c r="F130" s="40">
        <v>9180</v>
      </c>
      <c r="G130" s="40">
        <v>9180</v>
      </c>
      <c r="H130" s="40">
        <v>9180</v>
      </c>
      <c r="I130" s="40">
        <v>9180</v>
      </c>
      <c r="J130" s="40">
        <v>9180</v>
      </c>
      <c r="K130" s="41">
        <v>5599.8</v>
      </c>
      <c r="L130" s="41">
        <v>5599.8</v>
      </c>
      <c r="M130" s="41">
        <v>5599.8</v>
      </c>
      <c r="N130" s="41">
        <v>5599.8</v>
      </c>
      <c r="O130" s="41">
        <v>5599.8</v>
      </c>
      <c r="P130" s="41">
        <f>+SUM(K130:O130)</f>
        <v>27999</v>
      </c>
      <c r="Q130" s="20">
        <f>+P130/SUM(P:P)</f>
        <v>7.2438907084168913E-5</v>
      </c>
    </row>
    <row r="131" spans="1:18" x14ac:dyDescent="0.3">
      <c r="A131" s="24">
        <v>305606393</v>
      </c>
      <c r="B131" s="24">
        <v>305606393</v>
      </c>
      <c r="C131" s="24" t="s">
        <v>2036</v>
      </c>
      <c r="D131" s="24" t="s">
        <v>1745</v>
      </c>
      <c r="E131" s="24" t="s">
        <v>2192</v>
      </c>
      <c r="F131" s="40">
        <v>8310</v>
      </c>
      <c r="G131" s="40">
        <v>8310</v>
      </c>
      <c r="H131" s="40">
        <v>8310</v>
      </c>
      <c r="I131" s="40">
        <v>8310</v>
      </c>
      <c r="J131" s="40">
        <v>8310</v>
      </c>
      <c r="K131" s="41">
        <v>8226.9</v>
      </c>
      <c r="L131" s="41">
        <v>8226.9</v>
      </c>
      <c r="M131" s="41">
        <v>8226.9</v>
      </c>
      <c r="N131" s="41">
        <v>8226.9</v>
      </c>
      <c r="O131" s="41">
        <v>8226.9</v>
      </c>
      <c r="P131" s="41">
        <f>+SUM(K131:O131)</f>
        <v>41134.5</v>
      </c>
      <c r="Q131" s="20">
        <f>+P131/SUM(P:P)</f>
        <v>1.0642302308845837E-4</v>
      </c>
    </row>
    <row r="132" spans="1:18" x14ac:dyDescent="0.3">
      <c r="A132" s="24">
        <v>304734245</v>
      </c>
      <c r="B132" s="24">
        <v>304734245</v>
      </c>
      <c r="C132" s="24" t="s">
        <v>2051</v>
      </c>
      <c r="D132" s="24" t="s">
        <v>1688</v>
      </c>
      <c r="E132" s="24" t="s">
        <v>2192</v>
      </c>
      <c r="F132" s="40">
        <v>8000</v>
      </c>
      <c r="G132" s="40">
        <v>8000</v>
      </c>
      <c r="H132" s="40">
        <v>8000</v>
      </c>
      <c r="I132" s="40">
        <v>8000</v>
      </c>
      <c r="J132" s="40">
        <v>8000</v>
      </c>
      <c r="K132" s="41">
        <v>6320</v>
      </c>
      <c r="L132" s="41">
        <v>6320</v>
      </c>
      <c r="M132" s="41">
        <v>6320</v>
      </c>
      <c r="N132" s="41">
        <v>6320</v>
      </c>
      <c r="O132" s="41">
        <v>6320</v>
      </c>
      <c r="P132" s="41">
        <f>+SUM(K132:O132)</f>
        <v>31600</v>
      </c>
      <c r="Q132" s="20">
        <f>+P132/SUM(P:P)</f>
        <v>8.1755400687872333E-5</v>
      </c>
    </row>
    <row r="133" spans="1:18" x14ac:dyDescent="0.3">
      <c r="A133" s="24">
        <v>305604750</v>
      </c>
      <c r="B133" s="24">
        <v>305604750</v>
      </c>
      <c r="C133" s="24" t="s">
        <v>2033</v>
      </c>
      <c r="D133" s="24" t="s">
        <v>1745</v>
      </c>
      <c r="E133" s="24" t="s">
        <v>2192</v>
      </c>
      <c r="F133" s="40">
        <v>7296</v>
      </c>
      <c r="G133" s="40">
        <v>7296</v>
      </c>
      <c r="H133" s="40">
        <v>7296</v>
      </c>
      <c r="I133" s="40">
        <v>7296</v>
      </c>
      <c r="J133" s="40">
        <v>7296</v>
      </c>
      <c r="K133" s="41">
        <v>8390.4</v>
      </c>
      <c r="L133" s="41">
        <v>8390.4</v>
      </c>
      <c r="M133" s="41">
        <v>8390.4</v>
      </c>
      <c r="N133" s="41">
        <v>8390.4</v>
      </c>
      <c r="O133" s="41">
        <v>8390.4</v>
      </c>
      <c r="P133" s="41">
        <f>+SUM(K133:O133)</f>
        <v>41952</v>
      </c>
      <c r="Q133" s="20">
        <f>+P133/SUM(P:P)</f>
        <v>1.0853805600182343E-4</v>
      </c>
    </row>
    <row r="134" spans="1:18" x14ac:dyDescent="0.3">
      <c r="A134" s="24">
        <v>305604757</v>
      </c>
      <c r="B134" s="24">
        <v>305604757</v>
      </c>
      <c r="C134" s="24" t="s">
        <v>1992</v>
      </c>
      <c r="D134" s="24" t="s">
        <v>1745</v>
      </c>
      <c r="E134" s="24" t="s">
        <v>2192</v>
      </c>
      <c r="F134" s="40">
        <v>7056</v>
      </c>
      <c r="G134" s="40">
        <v>7056</v>
      </c>
      <c r="H134" s="40">
        <v>7056</v>
      </c>
      <c r="I134" s="40">
        <v>7056</v>
      </c>
      <c r="J134" s="40">
        <v>7056</v>
      </c>
      <c r="K134" s="41">
        <v>14182.559999999998</v>
      </c>
      <c r="L134" s="41">
        <v>14182.559999999998</v>
      </c>
      <c r="M134" s="41">
        <v>14182.559999999998</v>
      </c>
      <c r="N134" s="41">
        <v>14182.559999999998</v>
      </c>
      <c r="O134" s="41">
        <v>14182.559999999998</v>
      </c>
      <c r="P134" s="41">
        <f>+SUM(K134:O134)</f>
        <v>70912.799999999988</v>
      </c>
      <c r="Q134" s="20">
        <f>+P134/SUM(P:P)</f>
        <v>1.834653284145238E-4</v>
      </c>
    </row>
    <row r="135" spans="1:18" x14ac:dyDescent="0.3">
      <c r="A135" s="24" t="s">
        <v>1790</v>
      </c>
      <c r="B135" s="24">
        <v>305496799</v>
      </c>
      <c r="C135" s="24" t="s">
        <v>1791</v>
      </c>
      <c r="D135" s="24" t="s">
        <v>1763</v>
      </c>
      <c r="E135" s="24" t="s">
        <v>2192</v>
      </c>
      <c r="F135" s="40">
        <v>5213</v>
      </c>
      <c r="G135" s="40">
        <v>5213</v>
      </c>
      <c r="H135" s="40">
        <v>5213</v>
      </c>
      <c r="I135" s="40">
        <v>5213</v>
      </c>
      <c r="J135" s="40">
        <v>5213</v>
      </c>
      <c r="K135" s="41">
        <v>504826.92000000004</v>
      </c>
      <c r="L135" s="41">
        <v>504826.92000000004</v>
      </c>
      <c r="M135" s="41">
        <v>504826.92000000004</v>
      </c>
      <c r="N135" s="41">
        <v>504826.92000000004</v>
      </c>
      <c r="O135" s="41">
        <v>504826.92000000004</v>
      </c>
      <c r="P135" s="41">
        <f>+SUM(K135:O135)</f>
        <v>2524134.6</v>
      </c>
      <c r="Q135" s="20">
        <f>+P135/SUM(P:P)</f>
        <v>6.5304315067443788E-3</v>
      </c>
    </row>
    <row r="136" spans="1:18" x14ac:dyDescent="0.3">
      <c r="A136" s="24">
        <v>301106877</v>
      </c>
      <c r="B136" s="24">
        <v>301106877</v>
      </c>
      <c r="C136" s="24" t="s">
        <v>1964</v>
      </c>
      <c r="D136" s="24" t="s">
        <v>1748</v>
      </c>
      <c r="E136" s="24" t="s">
        <v>2192</v>
      </c>
      <c r="F136" s="42">
        <v>6000</v>
      </c>
      <c r="G136" s="42">
        <v>5700</v>
      </c>
      <c r="H136" s="42">
        <v>5415</v>
      </c>
      <c r="I136" s="42">
        <v>5144.25</v>
      </c>
      <c r="J136" s="42">
        <v>4887.0374999999995</v>
      </c>
      <c r="K136" s="41">
        <v>27300</v>
      </c>
      <c r="L136" s="41">
        <v>25935</v>
      </c>
      <c r="M136" s="41">
        <v>24638.25</v>
      </c>
      <c r="N136" s="41">
        <v>23406.337499999998</v>
      </c>
      <c r="O136" s="41">
        <v>22236.020624999997</v>
      </c>
      <c r="P136" s="41">
        <f>+SUM(K136:O136)</f>
        <v>123515.608125</v>
      </c>
      <c r="Q136" s="20">
        <f>+P136/SUM(P:P)</f>
        <v>3.1955911498308845E-4</v>
      </c>
    </row>
    <row r="137" spans="1:18" x14ac:dyDescent="0.3">
      <c r="A137" s="24">
        <v>301106978</v>
      </c>
      <c r="B137" s="24">
        <v>301106978</v>
      </c>
      <c r="C137" s="24" t="s">
        <v>1981</v>
      </c>
      <c r="D137" s="24" t="s">
        <v>1748</v>
      </c>
      <c r="E137" s="24" t="s">
        <v>2192</v>
      </c>
      <c r="F137" s="42">
        <v>6000</v>
      </c>
      <c r="G137" s="42">
        <v>5700</v>
      </c>
      <c r="H137" s="42">
        <v>5415</v>
      </c>
      <c r="I137" s="42">
        <v>5144.25</v>
      </c>
      <c r="J137" s="42">
        <v>4887.0374999999995</v>
      </c>
      <c r="K137" s="41">
        <v>20880</v>
      </c>
      <c r="L137" s="41">
        <v>19836</v>
      </c>
      <c r="M137" s="41">
        <v>18844.2</v>
      </c>
      <c r="N137" s="41">
        <v>17901.990000000002</v>
      </c>
      <c r="O137" s="41">
        <v>17006.890499999998</v>
      </c>
      <c r="P137" s="41">
        <f>+SUM(K137:O137)</f>
        <v>94469.080499999996</v>
      </c>
      <c r="Q137" s="20">
        <f>+P137/SUM(P:P)</f>
        <v>2.4441004838266986E-4</v>
      </c>
    </row>
    <row r="138" spans="1:18" x14ac:dyDescent="0.3">
      <c r="A138" s="24">
        <v>301105567</v>
      </c>
      <c r="B138" s="24">
        <v>301105567</v>
      </c>
      <c r="C138" s="24" t="s">
        <v>2017</v>
      </c>
      <c r="D138" s="24" t="s">
        <v>1748</v>
      </c>
      <c r="E138" s="24" t="s">
        <v>2192</v>
      </c>
      <c r="F138" s="42">
        <v>6000</v>
      </c>
      <c r="G138" s="42">
        <v>5700</v>
      </c>
      <c r="H138" s="42">
        <v>5415</v>
      </c>
      <c r="I138" s="42">
        <v>5144.25</v>
      </c>
      <c r="J138" s="42">
        <v>4887.0374999999995</v>
      </c>
      <c r="K138" s="41">
        <v>10020</v>
      </c>
      <c r="L138" s="41">
        <v>9519</v>
      </c>
      <c r="M138" s="41">
        <v>9043.0499999999993</v>
      </c>
      <c r="N138" s="41">
        <v>8590.8974999999991</v>
      </c>
      <c r="O138" s="41">
        <v>8161.3526249999986</v>
      </c>
      <c r="P138" s="41">
        <f>+SUM(K138:O138)</f>
        <v>45334.300124999994</v>
      </c>
      <c r="Q138" s="20">
        <f>+P138/SUM(P:P)</f>
        <v>1.17288730114672E-4</v>
      </c>
    </row>
    <row r="139" spans="1:18" x14ac:dyDescent="0.3">
      <c r="A139" s="24">
        <v>301102457</v>
      </c>
      <c r="B139" s="24">
        <v>301102457</v>
      </c>
      <c r="C139" s="24" t="s">
        <v>2090</v>
      </c>
      <c r="D139" s="24" t="s">
        <v>1748</v>
      </c>
      <c r="E139" s="24" t="s">
        <v>2192</v>
      </c>
      <c r="F139" s="42">
        <v>6000</v>
      </c>
      <c r="G139" s="42">
        <v>5700</v>
      </c>
      <c r="H139" s="42">
        <v>5415</v>
      </c>
      <c r="I139" s="42">
        <v>5144.25</v>
      </c>
      <c r="J139" s="42">
        <v>4887.0374999999995</v>
      </c>
      <c r="K139" s="41">
        <v>2400</v>
      </c>
      <c r="L139" s="41">
        <v>2280</v>
      </c>
      <c r="M139" s="41">
        <v>2166</v>
      </c>
      <c r="N139" s="41">
        <v>2057.7000000000003</v>
      </c>
      <c r="O139" s="41">
        <v>1954.8149999999998</v>
      </c>
      <c r="P139" s="41">
        <f>+SUM(K139:O139)</f>
        <v>10858.515000000001</v>
      </c>
      <c r="Q139" s="20">
        <f>+P139/SUM(P:P)</f>
        <v>2.8093109009502285E-5</v>
      </c>
    </row>
    <row r="140" spans="1:18" x14ac:dyDescent="0.3">
      <c r="A140" s="24" t="s">
        <v>1934</v>
      </c>
      <c r="B140" s="24">
        <v>305495157</v>
      </c>
      <c r="C140" s="24" t="s">
        <v>1935</v>
      </c>
      <c r="D140" s="24" t="s">
        <v>1763</v>
      </c>
      <c r="E140" s="24" t="s">
        <v>2192</v>
      </c>
      <c r="F140" s="40">
        <v>5000</v>
      </c>
      <c r="G140" s="40">
        <v>5000</v>
      </c>
      <c r="H140" s="40">
        <v>5000</v>
      </c>
      <c r="I140" s="40">
        <v>5000</v>
      </c>
      <c r="J140" s="40">
        <v>5000</v>
      </c>
      <c r="K140" s="41">
        <v>34950</v>
      </c>
      <c r="L140" s="41">
        <v>34950</v>
      </c>
      <c r="M140" s="41">
        <v>34950</v>
      </c>
      <c r="N140" s="41">
        <v>34950</v>
      </c>
      <c r="O140" s="41">
        <v>34950</v>
      </c>
      <c r="P140" s="41">
        <f>+SUM(K140:O140)</f>
        <v>174750</v>
      </c>
      <c r="Q140" s="20">
        <f>+P140/SUM(P:P)</f>
        <v>4.5211254019638259E-4</v>
      </c>
    </row>
    <row r="141" spans="1:18" x14ac:dyDescent="0.3">
      <c r="A141" s="24">
        <v>305576956</v>
      </c>
      <c r="B141" s="24">
        <v>305576956</v>
      </c>
      <c r="C141" s="24" t="s">
        <v>1835</v>
      </c>
      <c r="D141" s="24" t="s">
        <v>1748</v>
      </c>
      <c r="E141" s="24" t="s">
        <v>2192</v>
      </c>
      <c r="F141" s="42">
        <v>12408</v>
      </c>
      <c r="G141" s="42">
        <v>10000</v>
      </c>
      <c r="H141" s="42">
        <v>10000</v>
      </c>
      <c r="I141" s="42">
        <v>5000</v>
      </c>
      <c r="J141" s="42">
        <v>2000</v>
      </c>
      <c r="K141" s="41">
        <v>244517.19748222281</v>
      </c>
      <c r="L141" s="41">
        <v>197064.15013074051</v>
      </c>
      <c r="M141" s="41">
        <v>197064.15013074051</v>
      </c>
      <c r="N141" s="41">
        <v>98532.075065370256</v>
      </c>
      <c r="O141" s="41">
        <v>39412.830026148098</v>
      </c>
      <c r="P141" s="41">
        <f>+SUM(K141:O141)</f>
        <v>776590.40283522219</v>
      </c>
      <c r="Q141" s="20">
        <f>+P141/SUM(P:P)</f>
        <v>2.0091917580427146E-3</v>
      </c>
    </row>
    <row r="142" spans="1:18" x14ac:dyDescent="0.3">
      <c r="A142" s="24" t="s">
        <v>1858</v>
      </c>
      <c r="B142" s="24">
        <v>305496841</v>
      </c>
      <c r="C142" s="24" t="s">
        <v>1859</v>
      </c>
      <c r="D142" s="24" t="s">
        <v>1763</v>
      </c>
      <c r="E142" s="24" t="s">
        <v>2192</v>
      </c>
      <c r="F142" s="40">
        <v>57763</v>
      </c>
      <c r="G142" s="40">
        <v>140000</v>
      </c>
      <c r="H142" s="40">
        <v>40000</v>
      </c>
      <c r="I142" s="40">
        <v>5000</v>
      </c>
      <c r="J142" s="40">
        <v>1000</v>
      </c>
      <c r="K142" s="41">
        <v>116103.62999999999</v>
      </c>
      <c r="L142" s="41">
        <v>281399.99999999994</v>
      </c>
      <c r="M142" s="41">
        <v>80399.999999999985</v>
      </c>
      <c r="N142" s="41">
        <v>10049.999999999998</v>
      </c>
      <c r="O142" s="41">
        <v>2009.9999999999998</v>
      </c>
      <c r="P142" s="41">
        <f>+SUM(K142:O142)</f>
        <v>489963.62999999995</v>
      </c>
      <c r="Q142" s="20">
        <f>+P142/SUM(P:P)</f>
        <v>1.2676320535802033E-3</v>
      </c>
    </row>
    <row r="143" spans="1:18" x14ac:dyDescent="0.3">
      <c r="A143" s="44" t="s">
        <v>1792</v>
      </c>
      <c r="B143" s="44">
        <v>305496992</v>
      </c>
      <c r="C143" s="44" t="s">
        <v>1793</v>
      </c>
      <c r="D143" s="44" t="s">
        <v>1763</v>
      </c>
      <c r="E143" s="44">
        <v>2030</v>
      </c>
      <c r="F143" s="45">
        <v>251113</v>
      </c>
      <c r="G143" s="45">
        <v>160000</v>
      </c>
      <c r="H143" s="45">
        <v>45000</v>
      </c>
      <c r="I143" s="45">
        <v>5000</v>
      </c>
      <c r="J143" s="45">
        <v>0</v>
      </c>
      <c r="K143" s="46">
        <v>1175208.8399999999</v>
      </c>
      <c r="L143" s="46">
        <v>748800</v>
      </c>
      <c r="M143" s="46">
        <v>210600</v>
      </c>
      <c r="N143" s="46">
        <v>23400</v>
      </c>
      <c r="O143" s="46">
        <v>0</v>
      </c>
      <c r="P143" s="46">
        <f>+SUM(K143:O143)</f>
        <v>2158008.84</v>
      </c>
      <c r="Q143" s="47">
        <f>+P143/SUM(P:P)</f>
        <v>5.583192322853499E-3</v>
      </c>
      <c r="R143" s="21">
        <f>SUM(Q102:Q143)</f>
        <v>0.10232972980781406</v>
      </c>
    </row>
    <row r="144" spans="1:18" x14ac:dyDescent="0.3">
      <c r="A144" s="24" t="s">
        <v>1842</v>
      </c>
      <c r="B144" s="24">
        <v>305496913</v>
      </c>
      <c r="C144" s="24" t="s">
        <v>1843</v>
      </c>
      <c r="D144" s="24" t="s">
        <v>1763</v>
      </c>
      <c r="E144" s="24">
        <v>2030</v>
      </c>
      <c r="F144" s="40">
        <v>47805</v>
      </c>
      <c r="G144" s="40">
        <v>82000</v>
      </c>
      <c r="H144" s="40">
        <v>18000</v>
      </c>
      <c r="I144" s="40">
        <v>5000</v>
      </c>
      <c r="J144" s="40">
        <v>0</v>
      </c>
      <c r="K144" s="41">
        <v>231376.19999999998</v>
      </c>
      <c r="L144" s="41">
        <v>396880</v>
      </c>
      <c r="M144" s="41">
        <v>87120</v>
      </c>
      <c r="N144" s="41">
        <v>24200</v>
      </c>
      <c r="O144" s="41">
        <v>0</v>
      </c>
      <c r="P144" s="41">
        <f>+SUM(K144:O144)</f>
        <v>739576.2</v>
      </c>
      <c r="Q144" s="20">
        <f>+P144/SUM(P:P)</f>
        <v>1.9134287522219622E-3</v>
      </c>
    </row>
    <row r="145" spans="1:17" x14ac:dyDescent="0.3">
      <c r="A145" s="24">
        <v>305576968</v>
      </c>
      <c r="B145" s="24">
        <v>305576968</v>
      </c>
      <c r="C145" s="24" t="s">
        <v>1875</v>
      </c>
      <c r="D145" s="24" t="s">
        <v>1748</v>
      </c>
      <c r="E145" s="24" t="s">
        <v>2192</v>
      </c>
      <c r="F145" s="42">
        <v>5570</v>
      </c>
      <c r="G145" s="42">
        <v>5291.5</v>
      </c>
      <c r="H145" s="42">
        <v>5026.9250000000002</v>
      </c>
      <c r="I145" s="42">
        <v>4775.5787499999997</v>
      </c>
      <c r="J145" s="42">
        <v>4536.7998124999995</v>
      </c>
      <c r="K145" s="41">
        <v>81990.400000000009</v>
      </c>
      <c r="L145" s="41">
        <v>77890.880000000019</v>
      </c>
      <c r="M145" s="41">
        <v>73996.33600000001</v>
      </c>
      <c r="N145" s="41">
        <v>70296.51920000001</v>
      </c>
      <c r="O145" s="41">
        <v>66781.693240000008</v>
      </c>
      <c r="P145" s="41">
        <f>+SUM(K145:O145)</f>
        <v>370955.82844000001</v>
      </c>
      <c r="Q145" s="20">
        <f>+P145/SUM(P:P)</f>
        <v>9.5973551872195664E-4</v>
      </c>
    </row>
    <row r="146" spans="1:17" x14ac:dyDescent="0.3">
      <c r="A146" s="24" t="s">
        <v>2018</v>
      </c>
      <c r="B146" s="24">
        <v>305497064</v>
      </c>
      <c r="C146" s="24" t="s">
        <v>2019</v>
      </c>
      <c r="D146" s="24" t="s">
        <v>1763</v>
      </c>
      <c r="E146" s="24" t="s">
        <v>2192</v>
      </c>
      <c r="F146" s="40">
        <v>57</v>
      </c>
      <c r="G146" s="40">
        <v>716</v>
      </c>
      <c r="H146" s="40">
        <v>3117</v>
      </c>
      <c r="I146" s="40">
        <v>4733</v>
      </c>
      <c r="J146" s="40">
        <v>6239</v>
      </c>
      <c r="K146" s="41">
        <v>172.14000000000001</v>
      </c>
      <c r="L146" s="41">
        <v>2162.3200000000002</v>
      </c>
      <c r="M146" s="41">
        <v>9413.34</v>
      </c>
      <c r="N146" s="41">
        <v>14293.66</v>
      </c>
      <c r="O146" s="41">
        <v>18841.78</v>
      </c>
      <c r="P146" s="41">
        <f>+SUM(K146:O146)</f>
        <v>44883.24</v>
      </c>
      <c r="Q146" s="20">
        <f>+P146/SUM(P:P)</f>
        <v>1.1612174906233983E-4</v>
      </c>
    </row>
    <row r="147" spans="1:17" x14ac:dyDescent="0.3">
      <c r="A147" s="24">
        <v>305605615</v>
      </c>
      <c r="B147" s="24">
        <v>305605615</v>
      </c>
      <c r="C147" s="24" t="s">
        <v>1945</v>
      </c>
      <c r="D147" s="24" t="s">
        <v>1745</v>
      </c>
      <c r="E147" s="24" t="s">
        <v>2192</v>
      </c>
      <c r="F147" s="40">
        <v>4550</v>
      </c>
      <c r="G147" s="40">
        <v>4550</v>
      </c>
      <c r="H147" s="40">
        <v>4550</v>
      </c>
      <c r="I147" s="40">
        <v>4550</v>
      </c>
      <c r="J147" s="40">
        <v>4550</v>
      </c>
      <c r="K147" s="41">
        <v>27755</v>
      </c>
      <c r="L147" s="41">
        <v>27755</v>
      </c>
      <c r="M147" s="41">
        <v>27755</v>
      </c>
      <c r="N147" s="41">
        <v>27755</v>
      </c>
      <c r="O147" s="41">
        <v>27755</v>
      </c>
      <c r="P147" s="41">
        <f>+SUM(K147:O147)</f>
        <v>138775</v>
      </c>
      <c r="Q147" s="20">
        <f>+P147/SUM(P:P)</f>
        <v>3.5903815602719887E-4</v>
      </c>
    </row>
    <row r="148" spans="1:17" x14ac:dyDescent="0.3">
      <c r="A148" s="24">
        <v>305576929</v>
      </c>
      <c r="B148" s="24">
        <v>305576929</v>
      </c>
      <c r="C148" s="24" t="s">
        <v>1862</v>
      </c>
      <c r="D148" s="24" t="s">
        <v>1748</v>
      </c>
      <c r="E148" s="24" t="s">
        <v>2192</v>
      </c>
      <c r="F148" s="42">
        <v>4800</v>
      </c>
      <c r="G148" s="42">
        <v>4560</v>
      </c>
      <c r="H148" s="42">
        <v>4332</v>
      </c>
      <c r="I148" s="42">
        <v>4115.3999999999996</v>
      </c>
      <c r="J148" s="42">
        <v>3909.6299999999997</v>
      </c>
      <c r="K148" s="41">
        <v>100992</v>
      </c>
      <c r="L148" s="41">
        <v>95942.399999999994</v>
      </c>
      <c r="M148" s="41">
        <v>91145.279999999999</v>
      </c>
      <c r="N148" s="41">
        <v>86588.015999999989</v>
      </c>
      <c r="O148" s="41">
        <v>82258.615199999986</v>
      </c>
      <c r="P148" s="41">
        <f>+SUM(K148:O148)</f>
        <v>456926.3112</v>
      </c>
      <c r="Q148" s="20">
        <f>+P148/SUM(P:P)</f>
        <v>1.1821580271198561E-3</v>
      </c>
    </row>
    <row r="149" spans="1:17" x14ac:dyDescent="0.3">
      <c r="A149" s="24" t="s">
        <v>2074</v>
      </c>
      <c r="B149" s="24">
        <v>305497093</v>
      </c>
      <c r="C149" s="24" t="s">
        <v>1493</v>
      </c>
      <c r="D149" s="24" t="s">
        <v>1763</v>
      </c>
      <c r="E149" s="24" t="s">
        <v>2192</v>
      </c>
      <c r="F149" s="40"/>
      <c r="G149" s="40">
        <v>600</v>
      </c>
      <c r="H149" s="40">
        <v>3000</v>
      </c>
      <c r="I149" s="40">
        <v>4000</v>
      </c>
      <c r="J149" s="40">
        <v>6000</v>
      </c>
      <c r="K149" s="41"/>
      <c r="L149" s="41">
        <v>804</v>
      </c>
      <c r="M149" s="41">
        <v>4020.0000000000005</v>
      </c>
      <c r="N149" s="41">
        <v>5360</v>
      </c>
      <c r="O149" s="41">
        <v>8040.0000000000009</v>
      </c>
      <c r="P149" s="41">
        <f>+SUM(K149:O149)</f>
        <v>18224</v>
      </c>
      <c r="Q149" s="20">
        <f>+P149/SUM(P:P)</f>
        <v>4.7149063991638782E-5</v>
      </c>
    </row>
    <row r="150" spans="1:17" x14ac:dyDescent="0.3">
      <c r="A150" s="24" t="s">
        <v>2057</v>
      </c>
      <c r="B150" s="24">
        <v>305497094</v>
      </c>
      <c r="C150" s="24" t="s">
        <v>2058</v>
      </c>
      <c r="D150" s="24" t="s">
        <v>1763</v>
      </c>
      <c r="E150" s="24" t="s">
        <v>2192</v>
      </c>
      <c r="F150" s="40"/>
      <c r="G150" s="40">
        <v>600</v>
      </c>
      <c r="H150" s="40">
        <v>3500</v>
      </c>
      <c r="I150" s="40">
        <v>3800</v>
      </c>
      <c r="J150" s="40">
        <v>3800</v>
      </c>
      <c r="K150" s="41"/>
      <c r="L150" s="41">
        <v>1320</v>
      </c>
      <c r="M150" s="41">
        <v>7700.0000000000009</v>
      </c>
      <c r="N150" s="41">
        <v>8360</v>
      </c>
      <c r="O150" s="41">
        <v>8360</v>
      </c>
      <c r="P150" s="41">
        <f>+SUM(K150:O150)</f>
        <v>25740</v>
      </c>
      <c r="Q150" s="20">
        <f>+P150/SUM(P:P)</f>
        <v>6.6594430813475761E-5</v>
      </c>
    </row>
    <row r="151" spans="1:17" x14ac:dyDescent="0.3">
      <c r="A151" s="24" t="s">
        <v>1988</v>
      </c>
      <c r="B151" s="24">
        <v>305496833</v>
      </c>
      <c r="C151" s="24" t="s">
        <v>1989</v>
      </c>
      <c r="D151" s="24" t="s">
        <v>1763</v>
      </c>
      <c r="E151" s="24" t="s">
        <v>2192</v>
      </c>
      <c r="F151" s="40">
        <v>3513</v>
      </c>
      <c r="G151" s="40">
        <v>3513</v>
      </c>
      <c r="H151" s="40">
        <v>3513</v>
      </c>
      <c r="I151" s="40">
        <v>3513</v>
      </c>
      <c r="J151" s="40">
        <v>3513</v>
      </c>
      <c r="K151" s="41">
        <v>15211.29</v>
      </c>
      <c r="L151" s="41">
        <v>15211.29</v>
      </c>
      <c r="M151" s="41">
        <v>15211.29</v>
      </c>
      <c r="N151" s="41">
        <v>15211.29</v>
      </c>
      <c r="O151" s="41">
        <v>15211.29</v>
      </c>
      <c r="P151" s="41">
        <f>+SUM(K151:O151)</f>
        <v>76056.450000000012</v>
      </c>
      <c r="Q151" s="20">
        <f>+P151/SUM(P:P)</f>
        <v>1.9677296027364332E-4</v>
      </c>
    </row>
    <row r="152" spans="1:17" x14ac:dyDescent="0.3">
      <c r="A152" s="24" t="s">
        <v>2064</v>
      </c>
      <c r="B152" s="24">
        <v>305497065</v>
      </c>
      <c r="C152" s="24" t="s">
        <v>2065</v>
      </c>
      <c r="D152" s="24" t="s">
        <v>1763</v>
      </c>
      <c r="E152" s="24" t="s">
        <v>2192</v>
      </c>
      <c r="F152" s="40"/>
      <c r="G152" s="40">
        <v>327.49452316216798</v>
      </c>
      <c r="H152" s="40">
        <v>2089.0144368184688</v>
      </c>
      <c r="I152" s="40">
        <v>3487.2965802005219</v>
      </c>
      <c r="J152" s="40">
        <v>3851.6912706177554</v>
      </c>
      <c r="K152" s="41"/>
      <c r="L152" s="41">
        <v>782.71191035758147</v>
      </c>
      <c r="M152" s="41">
        <v>4992.7445039961403</v>
      </c>
      <c r="N152" s="41">
        <v>8334.6388266792474</v>
      </c>
      <c r="O152" s="41">
        <v>9205.5421367764357</v>
      </c>
      <c r="P152" s="41">
        <f>+SUM(K152:O152)</f>
        <v>23315.637377809406</v>
      </c>
      <c r="Q152" s="20">
        <f>+P152/SUM(P:P)</f>
        <v>6.0322128991010794E-5</v>
      </c>
    </row>
    <row r="153" spans="1:17" x14ac:dyDescent="0.3">
      <c r="A153" s="24">
        <v>301104656</v>
      </c>
      <c r="B153" s="24">
        <v>301104656</v>
      </c>
      <c r="C153" s="24" t="s">
        <v>1315</v>
      </c>
      <c r="D153" s="24" t="s">
        <v>1748</v>
      </c>
      <c r="E153" s="24" t="s">
        <v>2192</v>
      </c>
      <c r="F153" s="42">
        <v>4000</v>
      </c>
      <c r="G153" s="42">
        <v>3800</v>
      </c>
      <c r="H153" s="42">
        <v>3610</v>
      </c>
      <c r="I153" s="42">
        <v>3429.5</v>
      </c>
      <c r="J153" s="42">
        <v>3258.0249999999996</v>
      </c>
      <c r="K153" s="41">
        <v>14480</v>
      </c>
      <c r="L153" s="41">
        <v>13756</v>
      </c>
      <c r="M153" s="41">
        <v>13068.2</v>
      </c>
      <c r="N153" s="41">
        <v>12414.79</v>
      </c>
      <c r="O153" s="41">
        <v>11794.050499999999</v>
      </c>
      <c r="P153" s="41">
        <f>+SUM(K153:O153)</f>
        <v>65513.040499999996</v>
      </c>
      <c r="Q153" s="20">
        <f>+P153/SUM(P:P)</f>
        <v>1.6949509102399707E-4</v>
      </c>
    </row>
    <row r="154" spans="1:17" x14ac:dyDescent="0.3">
      <c r="A154" s="24" t="s">
        <v>1860</v>
      </c>
      <c r="B154" s="24">
        <v>305496809</v>
      </c>
      <c r="C154" s="24" t="s">
        <v>1861</v>
      </c>
      <c r="D154" s="24" t="s">
        <v>1763</v>
      </c>
      <c r="E154" s="24" t="s">
        <v>2192</v>
      </c>
      <c r="F154" s="40">
        <v>3400</v>
      </c>
      <c r="G154" s="40">
        <v>3400</v>
      </c>
      <c r="H154" s="40">
        <v>3400</v>
      </c>
      <c r="I154" s="40">
        <v>3400</v>
      </c>
      <c r="J154" s="40">
        <v>3400</v>
      </c>
      <c r="K154" s="41">
        <v>91800</v>
      </c>
      <c r="L154" s="41">
        <v>91800</v>
      </c>
      <c r="M154" s="41">
        <v>91800</v>
      </c>
      <c r="N154" s="41">
        <v>91800</v>
      </c>
      <c r="O154" s="41">
        <v>91800</v>
      </c>
      <c r="P154" s="41">
        <f>+SUM(K154:O154)</f>
        <v>459000</v>
      </c>
      <c r="Q154" s="20">
        <f>+P154/SUM(P:P)</f>
        <v>1.1875230669535887E-3</v>
      </c>
    </row>
    <row r="155" spans="1:17" x14ac:dyDescent="0.3">
      <c r="A155" s="24" t="s">
        <v>1867</v>
      </c>
      <c r="B155" s="24">
        <v>305496809</v>
      </c>
      <c r="C155" s="24" t="s">
        <v>1868</v>
      </c>
      <c r="D155" s="24" t="s">
        <v>1763</v>
      </c>
      <c r="E155" s="24" t="s">
        <v>2192</v>
      </c>
      <c r="F155" s="40">
        <v>3400</v>
      </c>
      <c r="G155" s="40">
        <v>3400</v>
      </c>
      <c r="H155" s="40">
        <v>3400</v>
      </c>
      <c r="I155" s="40">
        <v>3400</v>
      </c>
      <c r="J155" s="40">
        <v>3400</v>
      </c>
      <c r="K155" s="41">
        <v>87312</v>
      </c>
      <c r="L155" s="41">
        <v>87312</v>
      </c>
      <c r="M155" s="41">
        <v>87312</v>
      </c>
      <c r="N155" s="41">
        <v>87312</v>
      </c>
      <c r="O155" s="41">
        <v>87312</v>
      </c>
      <c r="P155" s="41">
        <f>+SUM(K155:O155)</f>
        <v>436560</v>
      </c>
      <c r="Q155" s="20">
        <f>+P155/SUM(P:P)</f>
        <v>1.1294663836803021E-3</v>
      </c>
    </row>
    <row r="156" spans="1:17" x14ac:dyDescent="0.3">
      <c r="A156" s="24">
        <v>304736892</v>
      </c>
      <c r="B156" s="24">
        <v>304736892</v>
      </c>
      <c r="C156" s="24" t="s">
        <v>1986</v>
      </c>
      <c r="D156" s="24" t="s">
        <v>1688</v>
      </c>
      <c r="E156" s="24" t="s">
        <v>2192</v>
      </c>
      <c r="F156" s="40">
        <v>5000</v>
      </c>
      <c r="G156" s="40">
        <v>4000</v>
      </c>
      <c r="H156" s="40">
        <v>3000</v>
      </c>
      <c r="I156" s="40">
        <v>3000</v>
      </c>
      <c r="J156" s="40">
        <v>3000</v>
      </c>
      <c r="K156" s="41">
        <v>21900</v>
      </c>
      <c r="L156" s="41">
        <v>17520</v>
      </c>
      <c r="M156" s="41">
        <v>13140</v>
      </c>
      <c r="N156" s="41">
        <v>13140</v>
      </c>
      <c r="O156" s="41">
        <v>13140</v>
      </c>
      <c r="P156" s="41">
        <f>+SUM(K156:O156)</f>
        <v>78840</v>
      </c>
      <c r="Q156" s="20">
        <f>+P156/SUM(P:P)</f>
        <v>2.0397455032379288E-4</v>
      </c>
    </row>
    <row r="157" spans="1:17" x14ac:dyDescent="0.3">
      <c r="A157" s="24">
        <v>304736891</v>
      </c>
      <c r="B157" s="24">
        <v>304736891</v>
      </c>
      <c r="C157" s="24" t="s">
        <v>1996</v>
      </c>
      <c r="D157" s="24" t="s">
        <v>1688</v>
      </c>
      <c r="E157" s="24" t="s">
        <v>2192</v>
      </c>
      <c r="F157" s="40">
        <v>5000</v>
      </c>
      <c r="G157" s="40">
        <v>4000</v>
      </c>
      <c r="H157" s="40">
        <v>3000</v>
      </c>
      <c r="I157" s="40">
        <v>3000</v>
      </c>
      <c r="J157" s="40">
        <v>3000</v>
      </c>
      <c r="K157" s="41">
        <v>18550</v>
      </c>
      <c r="L157" s="41">
        <v>14840</v>
      </c>
      <c r="M157" s="41">
        <v>11130</v>
      </c>
      <c r="N157" s="41">
        <v>11130</v>
      </c>
      <c r="O157" s="41">
        <v>11130</v>
      </c>
      <c r="P157" s="41">
        <f>+SUM(K157:O157)</f>
        <v>66780</v>
      </c>
      <c r="Q157" s="20">
        <f>+P157/SUM(P:P)</f>
        <v>1.727729638587378E-4</v>
      </c>
    </row>
    <row r="158" spans="1:17" x14ac:dyDescent="0.3">
      <c r="A158" s="24">
        <v>304736338</v>
      </c>
      <c r="B158" s="24">
        <v>304736338</v>
      </c>
      <c r="C158" s="24" t="s">
        <v>1372</v>
      </c>
      <c r="D158" s="24" t="s">
        <v>1688</v>
      </c>
      <c r="E158" s="24" t="s">
        <v>2192</v>
      </c>
      <c r="F158" s="40">
        <v>3000</v>
      </c>
      <c r="G158" s="40">
        <v>3000</v>
      </c>
      <c r="H158" s="40">
        <v>3000</v>
      </c>
      <c r="I158" s="40">
        <v>3000</v>
      </c>
      <c r="J158" s="40">
        <v>3000</v>
      </c>
      <c r="K158" s="41">
        <v>8370</v>
      </c>
      <c r="L158" s="41">
        <v>8370</v>
      </c>
      <c r="M158" s="41">
        <v>8370</v>
      </c>
      <c r="N158" s="41">
        <v>8370</v>
      </c>
      <c r="O158" s="41">
        <v>8370</v>
      </c>
      <c r="P158" s="41">
        <f>+SUM(K158:O158)</f>
        <v>41850</v>
      </c>
      <c r="Q158" s="20">
        <f>+P158/SUM(P:P)</f>
        <v>1.0827416198694485E-4</v>
      </c>
    </row>
    <row r="159" spans="1:17" x14ac:dyDescent="0.3">
      <c r="A159" s="24">
        <v>304734076</v>
      </c>
      <c r="B159" s="24">
        <v>304734076</v>
      </c>
      <c r="C159" s="24" t="s">
        <v>2081</v>
      </c>
      <c r="D159" s="24" t="s">
        <v>1688</v>
      </c>
      <c r="E159" s="24" t="s">
        <v>2192</v>
      </c>
      <c r="F159" s="40">
        <v>3000</v>
      </c>
      <c r="G159" s="40">
        <v>3000</v>
      </c>
      <c r="H159" s="40">
        <v>3000</v>
      </c>
      <c r="I159" s="40">
        <v>3000</v>
      </c>
      <c r="J159" s="40">
        <v>3000</v>
      </c>
      <c r="K159" s="41">
        <v>3210</v>
      </c>
      <c r="L159" s="41">
        <v>3210</v>
      </c>
      <c r="M159" s="41">
        <v>3210</v>
      </c>
      <c r="N159" s="41">
        <v>3210</v>
      </c>
      <c r="O159" s="41">
        <v>3210</v>
      </c>
      <c r="P159" s="41">
        <f>+SUM(K159:O159)</f>
        <v>16050</v>
      </c>
      <c r="Q159" s="20">
        <f>+P159/SUM(P:P)</f>
        <v>4.1524499400011109E-5</v>
      </c>
    </row>
    <row r="160" spans="1:17" x14ac:dyDescent="0.3">
      <c r="A160" s="24" t="s">
        <v>1881</v>
      </c>
      <c r="B160" s="24">
        <v>305496841</v>
      </c>
      <c r="C160" s="24" t="s">
        <v>1882</v>
      </c>
      <c r="D160" s="24" t="s">
        <v>1763</v>
      </c>
      <c r="E160" s="24" t="s">
        <v>2192</v>
      </c>
      <c r="F160" s="40">
        <v>39535</v>
      </c>
      <c r="G160" s="40">
        <v>100000</v>
      </c>
      <c r="H160" s="40">
        <v>35000</v>
      </c>
      <c r="I160" s="40">
        <v>3000</v>
      </c>
      <c r="J160" s="40">
        <v>500</v>
      </c>
      <c r="K160" s="41">
        <v>79465.349999999991</v>
      </c>
      <c r="L160" s="41">
        <v>200999.99999999997</v>
      </c>
      <c r="M160" s="41">
        <v>70349.999999999985</v>
      </c>
      <c r="N160" s="41">
        <v>6029.9999999999991</v>
      </c>
      <c r="O160" s="41">
        <v>1004.9999999999999</v>
      </c>
      <c r="P160" s="41">
        <f>+SUM(K160:O160)</f>
        <v>357850.35</v>
      </c>
      <c r="Q160" s="20">
        <f>+P160/SUM(P:P)</f>
        <v>9.2582907438434664E-4</v>
      </c>
    </row>
    <row r="161" spans="1:17" x14ac:dyDescent="0.3">
      <c r="A161" s="24">
        <v>301104900</v>
      </c>
      <c r="B161" s="24">
        <v>301104900</v>
      </c>
      <c r="C161" s="24" t="s">
        <v>1356</v>
      </c>
      <c r="D161" s="24" t="s">
        <v>1748</v>
      </c>
      <c r="E161" s="24" t="s">
        <v>2192</v>
      </c>
      <c r="F161" s="42">
        <v>3211.2</v>
      </c>
      <c r="G161" s="42">
        <v>3050.64</v>
      </c>
      <c r="H161" s="42">
        <v>2898.1079999999997</v>
      </c>
      <c r="I161" s="42">
        <v>2753.2025999999996</v>
      </c>
      <c r="J161" s="42">
        <v>2615.5424699999994</v>
      </c>
      <c r="K161" s="41">
        <v>11271.311999999998</v>
      </c>
      <c r="L161" s="41">
        <v>10707.746399999998</v>
      </c>
      <c r="M161" s="41">
        <v>10172.359079999998</v>
      </c>
      <c r="N161" s="41">
        <v>9663.741125999999</v>
      </c>
      <c r="O161" s="41">
        <v>9180.5540696999979</v>
      </c>
      <c r="P161" s="41">
        <f>+SUM(K161:O161)</f>
        <v>50995.712675699986</v>
      </c>
      <c r="Q161" s="20">
        <f>+P161/SUM(P:P)</f>
        <v>1.3193591529004627E-4</v>
      </c>
    </row>
    <row r="162" spans="1:17" x14ac:dyDescent="0.3">
      <c r="A162" s="24" t="s">
        <v>1890</v>
      </c>
      <c r="B162" s="24">
        <v>305496809</v>
      </c>
      <c r="C162" s="24" t="s">
        <v>1891</v>
      </c>
      <c r="D162" s="24" t="s">
        <v>1763</v>
      </c>
      <c r="E162" s="24" t="s">
        <v>2192</v>
      </c>
      <c r="F162" s="40">
        <v>2600</v>
      </c>
      <c r="G162" s="40">
        <v>2600</v>
      </c>
      <c r="H162" s="40">
        <v>2600</v>
      </c>
      <c r="I162" s="40">
        <v>2600</v>
      </c>
      <c r="J162" s="40">
        <v>2600</v>
      </c>
      <c r="K162" s="41">
        <v>66768</v>
      </c>
      <c r="L162" s="41">
        <v>66768</v>
      </c>
      <c r="M162" s="41">
        <v>66768</v>
      </c>
      <c r="N162" s="41">
        <v>66768</v>
      </c>
      <c r="O162" s="41">
        <v>66768</v>
      </c>
      <c r="P162" s="41">
        <f>+SUM(K162:O162)</f>
        <v>333840</v>
      </c>
      <c r="Q162" s="20">
        <f>+P162/SUM(P:P)</f>
        <v>8.6370958752023097E-4</v>
      </c>
    </row>
    <row r="163" spans="1:17" x14ac:dyDescent="0.3">
      <c r="A163" s="24">
        <v>305576930</v>
      </c>
      <c r="B163" s="24">
        <v>305576930</v>
      </c>
      <c r="C163" s="24" t="s">
        <v>1241</v>
      </c>
      <c r="D163" s="24" t="s">
        <v>1748</v>
      </c>
      <c r="E163" s="24" t="s">
        <v>2192</v>
      </c>
      <c r="F163" s="42">
        <v>3000</v>
      </c>
      <c r="G163" s="42">
        <v>2850</v>
      </c>
      <c r="H163" s="42">
        <v>2707.5</v>
      </c>
      <c r="I163" s="42">
        <v>2572.125</v>
      </c>
      <c r="J163" s="42">
        <v>2443.5187499999997</v>
      </c>
      <c r="K163" s="41">
        <v>42480</v>
      </c>
      <c r="L163" s="41">
        <v>40356</v>
      </c>
      <c r="M163" s="41">
        <v>38338.199999999997</v>
      </c>
      <c r="N163" s="41">
        <v>36421.29</v>
      </c>
      <c r="O163" s="41">
        <v>34600.225499999993</v>
      </c>
      <c r="P163" s="41">
        <f>+SUM(K163:O163)</f>
        <v>192195.71549999999</v>
      </c>
      <c r="Q163" s="20">
        <f>+P163/SUM(P:P)</f>
        <v>4.9724802946819031E-4</v>
      </c>
    </row>
    <row r="164" spans="1:17" x14ac:dyDescent="0.3">
      <c r="A164" s="24">
        <v>305576725</v>
      </c>
      <c r="B164" s="24">
        <v>305576725</v>
      </c>
      <c r="C164" s="24" t="s">
        <v>1997</v>
      </c>
      <c r="D164" s="24" t="s">
        <v>1748</v>
      </c>
      <c r="E164" s="24" t="s">
        <v>2192</v>
      </c>
      <c r="F164" s="42">
        <v>3000</v>
      </c>
      <c r="G164" s="42">
        <v>2850</v>
      </c>
      <c r="H164" s="42">
        <v>2707.5</v>
      </c>
      <c r="I164" s="42">
        <v>2572.125</v>
      </c>
      <c r="J164" s="42">
        <v>2443.5187499999997</v>
      </c>
      <c r="K164" s="41">
        <v>13950.000000000002</v>
      </c>
      <c r="L164" s="41">
        <v>13252.500000000002</v>
      </c>
      <c r="M164" s="41">
        <v>12589.875000000002</v>
      </c>
      <c r="N164" s="41">
        <v>11960.38125</v>
      </c>
      <c r="O164" s="41">
        <v>11362.362187499999</v>
      </c>
      <c r="P164" s="41">
        <f>+SUM(K164:O164)</f>
        <v>63115.118437500001</v>
      </c>
      <c r="Q164" s="20">
        <f>+P164/SUM(P:P)</f>
        <v>1.63291196117732E-4</v>
      </c>
    </row>
    <row r="165" spans="1:17" x14ac:dyDescent="0.3">
      <c r="A165" s="24">
        <v>305466438</v>
      </c>
      <c r="B165" s="24">
        <v>305466438</v>
      </c>
      <c r="C165" s="24" t="s">
        <v>2067</v>
      </c>
      <c r="D165" s="24" t="s">
        <v>1748</v>
      </c>
      <c r="E165" s="24" t="s">
        <v>2192</v>
      </c>
      <c r="F165" s="42">
        <v>3000</v>
      </c>
      <c r="G165" s="42">
        <v>2850</v>
      </c>
      <c r="H165" s="42">
        <v>2707.5</v>
      </c>
      <c r="I165" s="42">
        <v>2572.125</v>
      </c>
      <c r="J165" s="42">
        <v>2443.5187499999997</v>
      </c>
      <c r="K165" s="41">
        <v>4680</v>
      </c>
      <c r="L165" s="41">
        <v>4446</v>
      </c>
      <c r="M165" s="41">
        <v>4223.7</v>
      </c>
      <c r="N165" s="41">
        <v>4012.5150000000003</v>
      </c>
      <c r="O165" s="41">
        <v>3811.8892499999997</v>
      </c>
      <c r="P165" s="41">
        <f>+SUM(K165:O165)</f>
        <v>21174.10425</v>
      </c>
      <c r="Q165" s="20">
        <f>+P165/SUM(P:P)</f>
        <v>5.4781562568529449E-5</v>
      </c>
    </row>
    <row r="166" spans="1:17" x14ac:dyDescent="0.3">
      <c r="A166" s="24" t="s">
        <v>1893</v>
      </c>
      <c r="B166" s="24">
        <v>305496809</v>
      </c>
      <c r="C166" s="24" t="s">
        <v>1894</v>
      </c>
      <c r="D166" s="24" t="s">
        <v>1763</v>
      </c>
      <c r="E166" s="24" t="s">
        <v>2192</v>
      </c>
      <c r="F166" s="40">
        <v>2500</v>
      </c>
      <c r="G166" s="40">
        <v>2500</v>
      </c>
      <c r="H166" s="40">
        <v>2500</v>
      </c>
      <c r="I166" s="40">
        <v>2500</v>
      </c>
      <c r="J166" s="40">
        <v>2500</v>
      </c>
      <c r="K166" s="41">
        <v>64200</v>
      </c>
      <c r="L166" s="41">
        <v>64200</v>
      </c>
      <c r="M166" s="41">
        <v>64200</v>
      </c>
      <c r="N166" s="41">
        <v>64200</v>
      </c>
      <c r="O166" s="41">
        <v>64200</v>
      </c>
      <c r="P166" s="41">
        <f>+SUM(K166:O166)</f>
        <v>321000</v>
      </c>
      <c r="Q166" s="20">
        <f>+P166/SUM(P:P)</f>
        <v>8.3048998800022212E-4</v>
      </c>
    </row>
    <row r="167" spans="1:17" x14ac:dyDescent="0.3">
      <c r="A167" s="24" t="s">
        <v>1987</v>
      </c>
      <c r="B167" s="24">
        <v>305497064</v>
      </c>
      <c r="C167" s="24" t="s">
        <v>1573</v>
      </c>
      <c r="D167" s="24" t="s">
        <v>1763</v>
      </c>
      <c r="E167" s="24" t="s">
        <v>2192</v>
      </c>
      <c r="F167" s="40"/>
      <c r="G167" s="40">
        <v>328</v>
      </c>
      <c r="H167" s="40">
        <v>1777</v>
      </c>
      <c r="I167" s="40">
        <v>2375</v>
      </c>
      <c r="J167" s="40">
        <v>2612</v>
      </c>
      <c r="K167" s="41"/>
      <c r="L167" s="41">
        <v>3598.1600000000003</v>
      </c>
      <c r="M167" s="41">
        <v>19493.690000000002</v>
      </c>
      <c r="N167" s="41">
        <v>26053.75</v>
      </c>
      <c r="O167" s="41">
        <v>28653.640000000003</v>
      </c>
      <c r="P167" s="41">
        <f>+SUM(K167:O167)</f>
        <v>77799.240000000005</v>
      </c>
      <c r="Q167" s="20">
        <f>+P167/SUM(P:P)</f>
        <v>2.0128189998139067E-4</v>
      </c>
    </row>
    <row r="168" spans="1:17" x14ac:dyDescent="0.3">
      <c r="A168" s="24">
        <v>301106157</v>
      </c>
      <c r="B168" s="24">
        <v>301106157</v>
      </c>
      <c r="C168" s="24" t="s">
        <v>2070</v>
      </c>
      <c r="D168" s="24" t="s">
        <v>1748</v>
      </c>
      <c r="E168" s="24" t="s">
        <v>2192</v>
      </c>
      <c r="F168" s="42">
        <v>2599.1999999999998</v>
      </c>
      <c r="G168" s="42">
        <v>2469.2399999999998</v>
      </c>
      <c r="H168" s="42">
        <v>2345.7779999999998</v>
      </c>
      <c r="I168" s="42">
        <v>2228.4890999999998</v>
      </c>
      <c r="J168" s="42">
        <v>2117.0646449999995</v>
      </c>
      <c r="K168" s="41">
        <v>4184.7119999999995</v>
      </c>
      <c r="L168" s="41">
        <v>3975.4763999999996</v>
      </c>
      <c r="M168" s="41">
        <v>3776.7025799999992</v>
      </c>
      <c r="N168" s="41">
        <v>3587.8674509999992</v>
      </c>
      <c r="O168" s="41">
        <v>3408.4740784499991</v>
      </c>
      <c r="P168" s="41">
        <f>+SUM(K168:O168)</f>
        <v>18933.232509449997</v>
      </c>
      <c r="Q168" s="20">
        <f>+P168/SUM(P:P)</f>
        <v>4.8983987662238454E-5</v>
      </c>
    </row>
    <row r="169" spans="1:17" x14ac:dyDescent="0.3">
      <c r="A169" s="24">
        <v>304736339</v>
      </c>
      <c r="B169" s="24">
        <v>304736339</v>
      </c>
      <c r="C169" s="24" t="s">
        <v>2061</v>
      </c>
      <c r="D169" s="24" t="s">
        <v>1688</v>
      </c>
      <c r="E169" s="24" t="s">
        <v>2192</v>
      </c>
      <c r="F169" s="40">
        <v>2000</v>
      </c>
      <c r="G169" s="40">
        <v>2000</v>
      </c>
      <c r="H169" s="40">
        <v>2000</v>
      </c>
      <c r="I169" s="40">
        <v>2000</v>
      </c>
      <c r="J169" s="40">
        <v>2000</v>
      </c>
      <c r="K169" s="41">
        <v>4880</v>
      </c>
      <c r="L169" s="41">
        <v>4880</v>
      </c>
      <c r="M169" s="41">
        <v>4880</v>
      </c>
      <c r="N169" s="41">
        <v>4880</v>
      </c>
      <c r="O169" s="41">
        <v>4880</v>
      </c>
      <c r="P169" s="41">
        <f>+SUM(K169:O169)</f>
        <v>24400</v>
      </c>
      <c r="Q169" s="20">
        <f>+P169/SUM(P:P)</f>
        <v>6.3127587872914079E-5</v>
      </c>
    </row>
    <row r="170" spans="1:17" x14ac:dyDescent="0.3">
      <c r="A170" s="24">
        <v>304734381</v>
      </c>
      <c r="B170" s="24">
        <v>304734381</v>
      </c>
      <c r="C170" s="24" t="s">
        <v>1448</v>
      </c>
      <c r="D170" s="24" t="s">
        <v>1688</v>
      </c>
      <c r="E170" s="24" t="s">
        <v>2192</v>
      </c>
      <c r="F170" s="40">
        <v>2000</v>
      </c>
      <c r="G170" s="40">
        <v>2000</v>
      </c>
      <c r="H170" s="40">
        <v>2000</v>
      </c>
      <c r="I170" s="40">
        <v>2000</v>
      </c>
      <c r="J170" s="40">
        <v>2000</v>
      </c>
      <c r="K170" s="41">
        <v>1980</v>
      </c>
      <c r="L170" s="41">
        <v>1980</v>
      </c>
      <c r="M170" s="41">
        <v>1980</v>
      </c>
      <c r="N170" s="41">
        <v>1980</v>
      </c>
      <c r="O170" s="41">
        <v>1980</v>
      </c>
      <c r="P170" s="41">
        <f>+SUM(K170:O170)</f>
        <v>9900</v>
      </c>
      <c r="Q170" s="20">
        <f>+P170/SUM(P:P)</f>
        <v>2.5613242620567598E-5</v>
      </c>
    </row>
    <row r="171" spans="1:17" x14ac:dyDescent="0.3">
      <c r="A171" s="24">
        <v>304734160</v>
      </c>
      <c r="B171" s="24">
        <v>304734160</v>
      </c>
      <c r="C171" s="24" t="s">
        <v>2096</v>
      </c>
      <c r="D171" s="24" t="s">
        <v>1688</v>
      </c>
      <c r="E171" s="24" t="s">
        <v>2192</v>
      </c>
      <c r="F171" s="40">
        <v>2000</v>
      </c>
      <c r="G171" s="40">
        <v>2000</v>
      </c>
      <c r="H171" s="40">
        <v>2000</v>
      </c>
      <c r="I171" s="40">
        <v>2000</v>
      </c>
      <c r="J171" s="40">
        <v>2000</v>
      </c>
      <c r="K171" s="41">
        <v>1500</v>
      </c>
      <c r="L171" s="41">
        <v>1500</v>
      </c>
      <c r="M171" s="41">
        <v>1500</v>
      </c>
      <c r="N171" s="41">
        <v>1500</v>
      </c>
      <c r="O171" s="41">
        <v>1500</v>
      </c>
      <c r="P171" s="41">
        <f>+SUM(K171:O171)</f>
        <v>7500</v>
      </c>
      <c r="Q171" s="20">
        <f>+P171/SUM(P:P)</f>
        <v>1.9403971682248179E-5</v>
      </c>
    </row>
    <row r="172" spans="1:17" x14ac:dyDescent="0.3">
      <c r="A172" s="24">
        <v>301106923</v>
      </c>
      <c r="B172" s="24">
        <v>301106923</v>
      </c>
      <c r="C172" s="24" t="s">
        <v>1614</v>
      </c>
      <c r="D172" s="24" t="s">
        <v>1748</v>
      </c>
      <c r="E172" s="24" t="s">
        <v>2192</v>
      </c>
      <c r="F172" s="42">
        <v>2000</v>
      </c>
      <c r="G172" s="42">
        <v>1900</v>
      </c>
      <c r="H172" s="42">
        <v>1805</v>
      </c>
      <c r="I172" s="42">
        <v>1714.75</v>
      </c>
      <c r="J172" s="42">
        <v>1629.0124999999998</v>
      </c>
      <c r="K172" s="41">
        <v>19620</v>
      </c>
      <c r="L172" s="41">
        <v>18639</v>
      </c>
      <c r="M172" s="41">
        <v>17707.05</v>
      </c>
      <c r="N172" s="41">
        <v>17175.838499999998</v>
      </c>
      <c r="O172" s="41">
        <v>17175.838499999998</v>
      </c>
      <c r="P172" s="41">
        <f>+SUM(K172:O172)</f>
        <v>90317.726999999999</v>
      </c>
      <c r="Q172" s="20">
        <f>+P172/SUM(P:P)</f>
        <v>2.3366968228173625E-4</v>
      </c>
    </row>
    <row r="173" spans="1:17" x14ac:dyDescent="0.3">
      <c r="A173" s="24">
        <v>301106808</v>
      </c>
      <c r="B173" s="24">
        <v>301106808</v>
      </c>
      <c r="C173" s="24" t="s">
        <v>1982</v>
      </c>
      <c r="D173" s="24" t="s">
        <v>1748</v>
      </c>
      <c r="E173" s="24" t="s">
        <v>2192</v>
      </c>
      <c r="F173" s="42">
        <v>1972.8</v>
      </c>
      <c r="G173" s="42">
        <v>1874.1599999999999</v>
      </c>
      <c r="H173" s="42">
        <v>1780.4519999999998</v>
      </c>
      <c r="I173" s="42">
        <v>1691.4293999999998</v>
      </c>
      <c r="J173" s="42">
        <v>1606.8579299999997</v>
      </c>
      <c r="K173" s="41">
        <v>20687.322352941177</v>
      </c>
      <c r="L173" s="41">
        <v>19652.956235294118</v>
      </c>
      <c r="M173" s="41">
        <v>18670.308423529408</v>
      </c>
      <c r="N173" s="41">
        <v>17736.793002352937</v>
      </c>
      <c r="O173" s="41">
        <v>16849.95335223529</v>
      </c>
      <c r="P173" s="41">
        <f>+SUM(K173:O173)</f>
        <v>93597.333366352919</v>
      </c>
      <c r="Q173" s="20">
        <f>+P173/SUM(P:P)</f>
        <v>2.4215466748995397E-4</v>
      </c>
    </row>
    <row r="174" spans="1:17" x14ac:dyDescent="0.3">
      <c r="A174" s="24">
        <v>301107012</v>
      </c>
      <c r="B174" s="24">
        <v>301107012</v>
      </c>
      <c r="C174" s="24" t="s">
        <v>1993</v>
      </c>
      <c r="D174" s="24" t="s">
        <v>1748</v>
      </c>
      <c r="E174" s="24" t="s">
        <v>2192</v>
      </c>
      <c r="F174" s="42">
        <v>1951.1999999999998</v>
      </c>
      <c r="G174" s="42">
        <v>1853.6399999999996</v>
      </c>
      <c r="H174" s="42">
        <v>1760.9579999999996</v>
      </c>
      <c r="I174" s="42">
        <v>1672.9100999999996</v>
      </c>
      <c r="J174" s="42">
        <v>1589.2645949999996</v>
      </c>
      <c r="K174" s="41">
        <v>15453.503999999999</v>
      </c>
      <c r="L174" s="41">
        <v>14680.828799999997</v>
      </c>
      <c r="M174" s="41">
        <v>13946.787359999997</v>
      </c>
      <c r="N174" s="41">
        <v>13249.447991999998</v>
      </c>
      <c r="O174" s="41">
        <v>12586.975592399996</v>
      </c>
      <c r="P174" s="41">
        <f>+SUM(K174:O174)</f>
        <v>69917.543744399984</v>
      </c>
      <c r="Q174" s="20">
        <f>+P174/SUM(P:P)</f>
        <v>1.8089040518782476E-4</v>
      </c>
    </row>
    <row r="175" spans="1:17" x14ac:dyDescent="0.3">
      <c r="A175" s="24">
        <v>301106169</v>
      </c>
      <c r="B175" s="24">
        <v>301106169</v>
      </c>
      <c r="C175" s="24" t="s">
        <v>2068</v>
      </c>
      <c r="D175" s="24" t="s">
        <v>1748</v>
      </c>
      <c r="E175" s="24" t="s">
        <v>2192</v>
      </c>
      <c r="F175" s="42">
        <v>1944</v>
      </c>
      <c r="G175" s="42">
        <v>1846.8</v>
      </c>
      <c r="H175" s="42">
        <v>1754.4599999999998</v>
      </c>
      <c r="I175" s="42">
        <v>1666.7369999999999</v>
      </c>
      <c r="J175" s="42">
        <v>1583.4001499999997</v>
      </c>
      <c r="K175" s="41">
        <v>4665.5999999999995</v>
      </c>
      <c r="L175" s="41">
        <v>4432.32</v>
      </c>
      <c r="M175" s="41">
        <v>4210.7039999999997</v>
      </c>
      <c r="N175" s="41">
        <v>4000.1687999999995</v>
      </c>
      <c r="O175" s="41">
        <v>3800.1603599999989</v>
      </c>
      <c r="P175" s="41">
        <f>+SUM(K175:O175)</f>
        <v>21108.953159999994</v>
      </c>
      <c r="Q175" s="20">
        <f>+P175/SUM(P:P)</f>
        <v>5.4613003914472418E-5</v>
      </c>
    </row>
    <row r="176" spans="1:17" x14ac:dyDescent="0.3">
      <c r="A176" s="24" t="s">
        <v>2054</v>
      </c>
      <c r="B176" s="24">
        <v>305496737</v>
      </c>
      <c r="C176" s="24" t="s">
        <v>2055</v>
      </c>
      <c r="D176" s="24" t="s">
        <v>1763</v>
      </c>
      <c r="E176" s="24" t="s">
        <v>2192</v>
      </c>
      <c r="F176" s="40">
        <v>1500</v>
      </c>
      <c r="G176" s="40">
        <v>1500</v>
      </c>
      <c r="H176" s="40">
        <v>1500</v>
      </c>
      <c r="I176" s="40">
        <v>1500</v>
      </c>
      <c r="J176" s="40">
        <v>1500</v>
      </c>
      <c r="K176" s="41">
        <v>5205</v>
      </c>
      <c r="L176" s="41">
        <v>5205</v>
      </c>
      <c r="M176" s="41">
        <v>5205</v>
      </c>
      <c r="N176" s="41">
        <v>5205</v>
      </c>
      <c r="O176" s="41">
        <v>5205</v>
      </c>
      <c r="P176" s="41">
        <f>+SUM(K176:O176)</f>
        <v>26025</v>
      </c>
      <c r="Q176" s="20">
        <f>+P176/SUM(P:P)</f>
        <v>6.7331781737401181E-5</v>
      </c>
    </row>
    <row r="177" spans="1:17" x14ac:dyDescent="0.3">
      <c r="A177" s="24">
        <v>307407113</v>
      </c>
      <c r="B177" s="24">
        <v>307407113</v>
      </c>
      <c r="C177" s="24" t="s">
        <v>1399</v>
      </c>
      <c r="D177" s="24" t="s">
        <v>1748</v>
      </c>
      <c r="E177" s="24" t="s">
        <v>2192</v>
      </c>
      <c r="F177" s="42">
        <v>1680</v>
      </c>
      <c r="G177" s="42">
        <v>1596</v>
      </c>
      <c r="H177" s="42">
        <v>1516.1999999999998</v>
      </c>
      <c r="I177" s="42">
        <v>1440.3899999999999</v>
      </c>
      <c r="J177" s="42">
        <v>1368.3704999999998</v>
      </c>
      <c r="K177" s="41">
        <v>6720</v>
      </c>
      <c r="L177" s="41">
        <v>6384</v>
      </c>
      <c r="M177" s="41">
        <v>6064.7999999999993</v>
      </c>
      <c r="N177" s="41">
        <v>5761.5599999999995</v>
      </c>
      <c r="O177" s="41">
        <v>5473.4819999999991</v>
      </c>
      <c r="P177" s="41">
        <f>+SUM(K177:O177)</f>
        <v>30403.842000000001</v>
      </c>
      <c r="Q177" s="20">
        <f>+P177/SUM(P:P)</f>
        <v>7.8660705226606383E-5</v>
      </c>
    </row>
    <row r="178" spans="1:17" x14ac:dyDescent="0.3">
      <c r="A178" s="24" t="s">
        <v>2011</v>
      </c>
      <c r="B178" s="24">
        <v>305497101</v>
      </c>
      <c r="C178" s="24" t="s">
        <v>1622</v>
      </c>
      <c r="D178" s="24" t="s">
        <v>1763</v>
      </c>
      <c r="E178" s="24" t="s">
        <v>2192</v>
      </c>
      <c r="F178" s="40"/>
      <c r="G178" s="40">
        <v>300</v>
      </c>
      <c r="H178" s="40">
        <v>1500</v>
      </c>
      <c r="I178" s="40">
        <v>1300</v>
      </c>
      <c r="J178" s="40">
        <v>1200</v>
      </c>
      <c r="K178" s="41"/>
      <c r="L178" s="41">
        <v>3686.9999999999995</v>
      </c>
      <c r="M178" s="41">
        <v>18435</v>
      </c>
      <c r="N178" s="41">
        <v>15976.999999999998</v>
      </c>
      <c r="O178" s="41">
        <v>14747.999999999998</v>
      </c>
      <c r="P178" s="41">
        <f>+SUM(K178:O178)</f>
        <v>52847</v>
      </c>
      <c r="Q178" s="20">
        <f>+P178/SUM(P:P)</f>
        <v>1.3672555886556928E-4</v>
      </c>
    </row>
    <row r="179" spans="1:17" x14ac:dyDescent="0.3">
      <c r="A179" s="24" t="s">
        <v>2037</v>
      </c>
      <c r="B179" s="24">
        <v>305496736</v>
      </c>
      <c r="C179" s="24" t="s">
        <v>1369</v>
      </c>
      <c r="D179" s="24" t="s">
        <v>1763</v>
      </c>
      <c r="E179" s="24" t="s">
        <v>2192</v>
      </c>
      <c r="F179" s="40">
        <v>2500</v>
      </c>
      <c r="G179" s="40">
        <v>2500</v>
      </c>
      <c r="H179" s="40">
        <v>2500</v>
      </c>
      <c r="I179" s="40">
        <v>1300</v>
      </c>
      <c r="J179" s="40">
        <v>500</v>
      </c>
      <c r="K179" s="41">
        <v>10149.999999999998</v>
      </c>
      <c r="L179" s="41">
        <v>10149.999999999998</v>
      </c>
      <c r="M179" s="41">
        <v>10149.999999999998</v>
      </c>
      <c r="N179" s="41">
        <v>5277.9999999999991</v>
      </c>
      <c r="O179" s="41">
        <v>2029.9999999999998</v>
      </c>
      <c r="P179" s="41">
        <f>+SUM(K179:O179)</f>
        <v>37757.999999999993</v>
      </c>
      <c r="Q179" s="20">
        <f>+P179/SUM(P:P)</f>
        <v>9.7687355037110227E-5</v>
      </c>
    </row>
    <row r="180" spans="1:17" x14ac:dyDescent="0.3">
      <c r="A180" s="24">
        <v>301103380</v>
      </c>
      <c r="B180" s="24">
        <v>301103380</v>
      </c>
      <c r="C180" s="24" t="s">
        <v>2097</v>
      </c>
      <c r="D180" s="24" t="s">
        <v>1748</v>
      </c>
      <c r="E180" s="24" t="s">
        <v>2192</v>
      </c>
      <c r="F180" s="42">
        <v>1457.3999999999999</v>
      </c>
      <c r="G180" s="42">
        <v>1384.5299999999997</v>
      </c>
      <c r="H180" s="42">
        <v>1315.3034999999998</v>
      </c>
      <c r="I180" s="42">
        <v>1249.5383249999998</v>
      </c>
      <c r="J180" s="42">
        <v>1187.0614087499998</v>
      </c>
      <c r="K180" s="41">
        <v>1603.1399999999999</v>
      </c>
      <c r="L180" s="41">
        <v>1522.9829999999999</v>
      </c>
      <c r="M180" s="41">
        <v>1446.8338499999998</v>
      </c>
      <c r="N180" s="41">
        <v>1374.4921574999998</v>
      </c>
      <c r="O180" s="41">
        <v>1305.7675496249999</v>
      </c>
      <c r="P180" s="41">
        <f>+SUM(K180:O180)</f>
        <v>7253.2165571249989</v>
      </c>
      <c r="Q180" s="20">
        <f>+P180/SUM(P:P)</f>
        <v>1.8765494490622282E-5</v>
      </c>
    </row>
    <row r="181" spans="1:17" x14ac:dyDescent="0.3">
      <c r="A181" s="24">
        <v>301104188</v>
      </c>
      <c r="B181" s="24">
        <v>301104188</v>
      </c>
      <c r="C181" s="24" t="s">
        <v>2143</v>
      </c>
      <c r="D181" s="24" t="s">
        <v>1748</v>
      </c>
      <c r="E181" s="24" t="s">
        <v>2192</v>
      </c>
      <c r="F181" s="42">
        <v>1170</v>
      </c>
      <c r="G181" s="42">
        <v>1111.5</v>
      </c>
      <c r="H181" s="42">
        <v>1055.925</v>
      </c>
      <c r="I181" s="42">
        <v>1003.1287499999999</v>
      </c>
      <c r="J181" s="42">
        <v>952.97231249999982</v>
      </c>
      <c r="K181" s="41">
        <v>514.79999999999995</v>
      </c>
      <c r="L181" s="41">
        <v>489.05999999999995</v>
      </c>
      <c r="M181" s="41">
        <v>464.60699999999991</v>
      </c>
      <c r="N181" s="41">
        <v>441.37664999999987</v>
      </c>
      <c r="O181" s="41">
        <v>419.30781749999989</v>
      </c>
      <c r="P181" s="41">
        <f>+SUM(K181:O181)</f>
        <v>2329.1514674999999</v>
      </c>
      <c r="Q181" s="20">
        <f>+P181/SUM(P:P)</f>
        <v>6.0259718825382385E-6</v>
      </c>
    </row>
    <row r="182" spans="1:17" x14ac:dyDescent="0.3">
      <c r="A182" s="24">
        <v>304736741</v>
      </c>
      <c r="B182" s="24">
        <v>304736741</v>
      </c>
      <c r="C182" s="24" t="s">
        <v>1702</v>
      </c>
      <c r="D182" s="24" t="s">
        <v>1688</v>
      </c>
      <c r="E182" s="24" t="s">
        <v>2192</v>
      </c>
      <c r="F182" s="40">
        <v>4000</v>
      </c>
      <c r="G182" s="40">
        <v>3000</v>
      </c>
      <c r="H182" s="40">
        <v>2000</v>
      </c>
      <c r="I182" s="40">
        <v>1000</v>
      </c>
      <c r="J182" s="40">
        <v>1000</v>
      </c>
      <c r="K182" s="41">
        <v>14880</v>
      </c>
      <c r="L182" s="41">
        <v>11160</v>
      </c>
      <c r="M182" s="41">
        <v>7440</v>
      </c>
      <c r="N182" s="41">
        <v>3720</v>
      </c>
      <c r="O182" s="41">
        <v>3720</v>
      </c>
      <c r="P182" s="41">
        <f>+SUM(K182:O182)</f>
        <v>40920</v>
      </c>
      <c r="Q182" s="20">
        <f>+P182/SUM(P:P)</f>
        <v>1.0586806949834608E-4</v>
      </c>
    </row>
    <row r="183" spans="1:17" x14ac:dyDescent="0.3">
      <c r="A183" s="24">
        <v>304736336</v>
      </c>
      <c r="B183" s="24">
        <v>304736336</v>
      </c>
      <c r="C183" s="24" t="s">
        <v>1438</v>
      </c>
      <c r="D183" s="24" t="s">
        <v>1688</v>
      </c>
      <c r="E183" s="24" t="s">
        <v>2192</v>
      </c>
      <c r="F183" s="40">
        <v>1000</v>
      </c>
      <c r="G183" s="40">
        <v>1000</v>
      </c>
      <c r="H183" s="40">
        <v>1000</v>
      </c>
      <c r="I183" s="40">
        <v>1000</v>
      </c>
      <c r="J183" s="40">
        <v>1000</v>
      </c>
      <c r="K183" s="41">
        <v>3560</v>
      </c>
      <c r="L183" s="41">
        <v>3560</v>
      </c>
      <c r="M183" s="41">
        <v>3560</v>
      </c>
      <c r="N183" s="41">
        <v>3560</v>
      </c>
      <c r="O183" s="41">
        <v>3560</v>
      </c>
      <c r="P183" s="41">
        <f>+SUM(K183:O183)</f>
        <v>17800</v>
      </c>
      <c r="Q183" s="20">
        <f>+P183/SUM(P:P)</f>
        <v>4.6052092792535685E-5</v>
      </c>
    </row>
    <row r="184" spans="1:17" x14ac:dyDescent="0.3">
      <c r="A184" s="24">
        <v>304735331</v>
      </c>
      <c r="B184" s="24">
        <v>304735331</v>
      </c>
      <c r="C184" s="24" t="s">
        <v>2101</v>
      </c>
      <c r="D184" s="24" t="s">
        <v>1688</v>
      </c>
      <c r="E184" s="24" t="s">
        <v>2192</v>
      </c>
      <c r="F184" s="40">
        <v>1000</v>
      </c>
      <c r="G184" s="40">
        <v>1000</v>
      </c>
      <c r="H184" s="40">
        <v>1000</v>
      </c>
      <c r="I184" s="40">
        <v>1000</v>
      </c>
      <c r="J184" s="40">
        <v>1000</v>
      </c>
      <c r="K184" s="41">
        <v>1300</v>
      </c>
      <c r="L184" s="41">
        <v>1300</v>
      </c>
      <c r="M184" s="41">
        <v>1300</v>
      </c>
      <c r="N184" s="41">
        <v>1300</v>
      </c>
      <c r="O184" s="41">
        <v>1300</v>
      </c>
      <c r="P184" s="41">
        <f>+SUM(K184:O184)</f>
        <v>6500</v>
      </c>
      <c r="Q184" s="20">
        <f>+P184/SUM(P:P)</f>
        <v>1.6816775457948424E-5</v>
      </c>
    </row>
    <row r="185" spans="1:17" x14ac:dyDescent="0.3">
      <c r="A185" s="24">
        <v>304734615</v>
      </c>
      <c r="B185" s="24">
        <v>304734615</v>
      </c>
      <c r="C185" s="24" t="s">
        <v>2121</v>
      </c>
      <c r="D185" s="24" t="s">
        <v>1688</v>
      </c>
      <c r="E185" s="24" t="s">
        <v>2192</v>
      </c>
      <c r="F185" s="40">
        <v>1000</v>
      </c>
      <c r="G185" s="40">
        <v>1000</v>
      </c>
      <c r="H185" s="40">
        <v>1000</v>
      </c>
      <c r="I185" s="40">
        <v>1000</v>
      </c>
      <c r="J185" s="40">
        <v>1000</v>
      </c>
      <c r="K185" s="41">
        <v>660</v>
      </c>
      <c r="L185" s="41">
        <v>660</v>
      </c>
      <c r="M185" s="41">
        <v>660</v>
      </c>
      <c r="N185" s="41">
        <v>660</v>
      </c>
      <c r="O185" s="41">
        <v>660</v>
      </c>
      <c r="P185" s="41">
        <f>+SUM(K185:O185)</f>
        <v>3300</v>
      </c>
      <c r="Q185" s="20">
        <f>+P185/SUM(P:P)</f>
        <v>8.5377475401891989E-6</v>
      </c>
    </row>
    <row r="186" spans="1:17" x14ac:dyDescent="0.3">
      <c r="A186" s="24" t="s">
        <v>1852</v>
      </c>
      <c r="B186" s="24">
        <v>305496873</v>
      </c>
      <c r="C186" s="24" t="s">
        <v>1853</v>
      </c>
      <c r="D186" s="24" t="s">
        <v>1763</v>
      </c>
      <c r="E186" s="24" t="s">
        <v>2192</v>
      </c>
      <c r="F186" s="40">
        <v>55413</v>
      </c>
      <c r="G186" s="40">
        <v>19000</v>
      </c>
      <c r="H186" s="40">
        <v>9000</v>
      </c>
      <c r="I186" s="40">
        <v>1000</v>
      </c>
      <c r="J186" s="40"/>
      <c r="K186" s="41">
        <v>403406.64</v>
      </c>
      <c r="L186" s="41">
        <v>138320</v>
      </c>
      <c r="M186" s="41">
        <v>65520</v>
      </c>
      <c r="N186" s="41">
        <v>7280</v>
      </c>
      <c r="O186" s="41">
        <v>0</v>
      </c>
      <c r="P186" s="41">
        <f>+SUM(K186:O186)</f>
        <v>614526.64</v>
      </c>
      <c r="Q186" s="20">
        <f>+P186/SUM(P:P)</f>
        <v>1.5899010027396164E-3</v>
      </c>
    </row>
    <row r="187" spans="1:17" x14ac:dyDescent="0.3">
      <c r="A187" s="24">
        <v>301103253</v>
      </c>
      <c r="B187" s="24">
        <v>301103253</v>
      </c>
      <c r="C187" s="24" t="s">
        <v>2095</v>
      </c>
      <c r="D187" s="24" t="s">
        <v>1748</v>
      </c>
      <c r="E187" s="24" t="s">
        <v>2192</v>
      </c>
      <c r="F187" s="42">
        <v>1074</v>
      </c>
      <c r="G187" s="42">
        <v>1020.3</v>
      </c>
      <c r="H187" s="42">
        <v>969.28499999999997</v>
      </c>
      <c r="I187" s="42">
        <v>920.82074999999998</v>
      </c>
      <c r="J187" s="42">
        <v>874.77971249999996</v>
      </c>
      <c r="K187" s="41">
        <v>1772.1</v>
      </c>
      <c r="L187" s="41">
        <v>1683.4949999999999</v>
      </c>
      <c r="M187" s="41">
        <v>1599.3202499999998</v>
      </c>
      <c r="N187" s="41">
        <v>1519.3542375</v>
      </c>
      <c r="O187" s="41">
        <v>1443.3865256249999</v>
      </c>
      <c r="P187" s="41">
        <f>+SUM(K187:O187)</f>
        <v>8017.6560131249998</v>
      </c>
      <c r="Q187" s="20">
        <f>+P187/SUM(P:P)</f>
        <v>2.0743249364891245E-5</v>
      </c>
    </row>
    <row r="188" spans="1:17" x14ac:dyDescent="0.3">
      <c r="A188" s="24" t="s">
        <v>1967</v>
      </c>
      <c r="B188" s="24">
        <v>305496809</v>
      </c>
      <c r="C188" s="24" t="s">
        <v>1968</v>
      </c>
      <c r="D188" s="24" t="s">
        <v>1763</v>
      </c>
      <c r="E188" s="24" t="s">
        <v>2192</v>
      </c>
      <c r="F188" s="40">
        <v>900</v>
      </c>
      <c r="G188" s="40">
        <v>900</v>
      </c>
      <c r="H188" s="40">
        <v>900</v>
      </c>
      <c r="I188" s="40">
        <v>900</v>
      </c>
      <c r="J188" s="40">
        <v>900</v>
      </c>
      <c r="K188" s="41">
        <v>23112</v>
      </c>
      <c r="L188" s="41">
        <v>23112</v>
      </c>
      <c r="M188" s="41">
        <v>23112</v>
      </c>
      <c r="N188" s="41">
        <v>23112</v>
      </c>
      <c r="O188" s="41">
        <v>23112</v>
      </c>
      <c r="P188" s="41">
        <f>+SUM(K188:O188)</f>
        <v>115560</v>
      </c>
      <c r="Q188" s="20">
        <f>+P188/SUM(P:P)</f>
        <v>2.9897639568007996E-4</v>
      </c>
    </row>
    <row r="189" spans="1:17" x14ac:dyDescent="0.3">
      <c r="A189" s="24" t="s">
        <v>1971</v>
      </c>
      <c r="B189" s="24">
        <v>305496809</v>
      </c>
      <c r="C189" s="24" t="s">
        <v>1972</v>
      </c>
      <c r="D189" s="24" t="s">
        <v>1763</v>
      </c>
      <c r="E189" s="24" t="s">
        <v>2192</v>
      </c>
      <c r="F189" s="40">
        <v>900</v>
      </c>
      <c r="G189" s="40">
        <v>900</v>
      </c>
      <c r="H189" s="40">
        <v>900</v>
      </c>
      <c r="I189" s="40">
        <v>900</v>
      </c>
      <c r="J189" s="40">
        <v>900</v>
      </c>
      <c r="K189" s="41">
        <v>22293</v>
      </c>
      <c r="L189" s="41">
        <v>22293</v>
      </c>
      <c r="M189" s="41">
        <v>22293</v>
      </c>
      <c r="N189" s="41">
        <v>22293</v>
      </c>
      <c r="O189" s="41">
        <v>22293</v>
      </c>
      <c r="P189" s="41">
        <f>+SUM(K189:O189)</f>
        <v>111465</v>
      </c>
      <c r="Q189" s="20">
        <f>+P189/SUM(P:P)</f>
        <v>2.8838182714157245E-4</v>
      </c>
    </row>
    <row r="190" spans="1:17" x14ac:dyDescent="0.3">
      <c r="A190" s="24">
        <v>304735458</v>
      </c>
      <c r="B190" s="24">
        <v>304735458</v>
      </c>
      <c r="C190" s="24" t="s">
        <v>1550</v>
      </c>
      <c r="D190" s="24" t="s">
        <v>1688</v>
      </c>
      <c r="E190" s="24" t="s">
        <v>2192</v>
      </c>
      <c r="F190" s="40">
        <v>900</v>
      </c>
      <c r="G190" s="40">
        <v>900</v>
      </c>
      <c r="H190" s="40">
        <v>900</v>
      </c>
      <c r="I190" s="40">
        <v>900</v>
      </c>
      <c r="J190" s="40">
        <v>900</v>
      </c>
      <c r="K190" s="41">
        <v>468</v>
      </c>
      <c r="L190" s="41">
        <v>468</v>
      </c>
      <c r="M190" s="41">
        <v>468</v>
      </c>
      <c r="N190" s="41">
        <v>468</v>
      </c>
      <c r="O190" s="41">
        <v>468</v>
      </c>
      <c r="P190" s="41">
        <f>+SUM(K190:O190)</f>
        <v>2340</v>
      </c>
      <c r="Q190" s="20">
        <f>+P190/SUM(P:P)</f>
        <v>6.0540391648614327E-6</v>
      </c>
    </row>
    <row r="191" spans="1:17" x14ac:dyDescent="0.3">
      <c r="A191" s="24">
        <v>301105968</v>
      </c>
      <c r="B191" s="24">
        <v>301105968</v>
      </c>
      <c r="C191" s="24" t="s">
        <v>2123</v>
      </c>
      <c r="D191" s="24" t="s">
        <v>1748</v>
      </c>
      <c r="E191" s="24" t="s">
        <v>2192</v>
      </c>
      <c r="F191" s="42">
        <v>1020</v>
      </c>
      <c r="G191" s="42">
        <v>969</v>
      </c>
      <c r="H191" s="42">
        <v>920.55</v>
      </c>
      <c r="I191" s="42">
        <v>874.52249999999992</v>
      </c>
      <c r="J191" s="42">
        <v>830.7963749999999</v>
      </c>
      <c r="K191" s="41">
        <v>693.6</v>
      </c>
      <c r="L191" s="41">
        <v>658.92000000000007</v>
      </c>
      <c r="M191" s="41">
        <v>625.97400000000005</v>
      </c>
      <c r="N191" s="41">
        <v>594.67529999999999</v>
      </c>
      <c r="O191" s="41">
        <v>564.94153499999993</v>
      </c>
      <c r="P191" s="41">
        <f>+SUM(K191:O191)</f>
        <v>3138.110835</v>
      </c>
      <c r="Q191" s="20">
        <f>+P191/SUM(P:P)</f>
        <v>8.1189085037461584E-6</v>
      </c>
    </row>
    <row r="192" spans="1:17" x14ac:dyDescent="0.3">
      <c r="A192" s="24">
        <v>301106670</v>
      </c>
      <c r="B192" s="24">
        <v>301106670</v>
      </c>
      <c r="C192" s="24" t="s">
        <v>2000</v>
      </c>
      <c r="D192" s="24" t="s">
        <v>1748</v>
      </c>
      <c r="E192" s="24" t="s">
        <v>2192</v>
      </c>
      <c r="F192" s="42">
        <v>1018.8</v>
      </c>
      <c r="G192" s="42">
        <v>967.8599999999999</v>
      </c>
      <c r="H192" s="42">
        <v>919.46699999999987</v>
      </c>
      <c r="I192" s="42">
        <v>873.49364999999989</v>
      </c>
      <c r="J192" s="42">
        <v>829.81896749999987</v>
      </c>
      <c r="K192" s="41">
        <v>13631.544</v>
      </c>
      <c r="L192" s="41">
        <v>12949.9668</v>
      </c>
      <c r="M192" s="41">
        <v>12302.468459999998</v>
      </c>
      <c r="N192" s="41">
        <v>11687.345036999999</v>
      </c>
      <c r="O192" s="41">
        <v>11102.977785149998</v>
      </c>
      <c r="P192" s="41">
        <f>+SUM(K192:O192)</f>
        <v>61674.302082149996</v>
      </c>
      <c r="Q192" s="20">
        <f>+P192/SUM(P:P)</f>
        <v>1.5956352148326113E-4</v>
      </c>
    </row>
    <row r="193" spans="1:17" x14ac:dyDescent="0.3">
      <c r="A193" s="24">
        <v>300292810</v>
      </c>
      <c r="B193" s="24">
        <v>300292810</v>
      </c>
      <c r="C193" s="24" t="s">
        <v>2071</v>
      </c>
      <c r="D193" s="24" t="s">
        <v>1748</v>
      </c>
      <c r="E193" s="24" t="s">
        <v>2192</v>
      </c>
      <c r="F193" s="42">
        <v>1000</v>
      </c>
      <c r="G193" s="42">
        <v>950</v>
      </c>
      <c r="H193" s="42">
        <v>902.5</v>
      </c>
      <c r="I193" s="42">
        <v>857.375</v>
      </c>
      <c r="J193" s="42">
        <v>814.50624999999991</v>
      </c>
      <c r="K193" s="41">
        <v>4100</v>
      </c>
      <c r="L193" s="41">
        <v>3894.9999999999995</v>
      </c>
      <c r="M193" s="41">
        <v>3700.2499999999995</v>
      </c>
      <c r="N193" s="41">
        <v>3515.2374999999997</v>
      </c>
      <c r="O193" s="41">
        <v>3339.4756249999991</v>
      </c>
      <c r="P193" s="41">
        <f>+SUM(K193:O193)</f>
        <v>18549.963124999998</v>
      </c>
      <c r="Q193" s="20">
        <f>+P193/SUM(P:P)</f>
        <v>4.7992394557899723E-5</v>
      </c>
    </row>
    <row r="194" spans="1:17" x14ac:dyDescent="0.3">
      <c r="A194" s="24">
        <v>305665705</v>
      </c>
      <c r="B194" s="24">
        <v>305665705</v>
      </c>
      <c r="C194" s="24" t="s">
        <v>2107</v>
      </c>
      <c r="D194" s="24" t="s">
        <v>1748</v>
      </c>
      <c r="E194" s="24" t="s">
        <v>2192</v>
      </c>
      <c r="F194" s="42">
        <v>1000</v>
      </c>
      <c r="G194" s="42">
        <v>950</v>
      </c>
      <c r="H194" s="42">
        <v>902.5</v>
      </c>
      <c r="I194" s="42">
        <v>857.375</v>
      </c>
      <c r="J194" s="42">
        <v>814.50624999999991</v>
      </c>
      <c r="K194" s="41">
        <v>1110</v>
      </c>
      <c r="L194" s="41">
        <v>1054.5</v>
      </c>
      <c r="M194" s="41">
        <v>1001.7750000000001</v>
      </c>
      <c r="N194" s="41">
        <v>951.68625000000009</v>
      </c>
      <c r="O194" s="41">
        <v>904.10193749999996</v>
      </c>
      <c r="P194" s="41">
        <f>+SUM(K194:O194)</f>
        <v>5022.0631874999999</v>
      </c>
      <c r="Q194" s="20">
        <f>+P194/SUM(P:P)</f>
        <v>1.2993062916894804E-5</v>
      </c>
    </row>
    <row r="195" spans="1:17" x14ac:dyDescent="0.3">
      <c r="A195" s="24" t="s">
        <v>1969</v>
      </c>
      <c r="B195" s="24">
        <v>305496809</v>
      </c>
      <c r="C195" s="24" t="s">
        <v>1970</v>
      </c>
      <c r="D195" s="24" t="s">
        <v>1763</v>
      </c>
      <c r="E195" s="24" t="s">
        <v>2192</v>
      </c>
      <c r="F195" s="40">
        <v>850</v>
      </c>
      <c r="G195" s="40">
        <v>850</v>
      </c>
      <c r="H195" s="40">
        <v>850</v>
      </c>
      <c r="I195" s="40">
        <v>850</v>
      </c>
      <c r="J195" s="40">
        <v>850</v>
      </c>
      <c r="K195" s="41">
        <v>22992.5</v>
      </c>
      <c r="L195" s="41">
        <v>22992.5</v>
      </c>
      <c r="M195" s="41">
        <v>22992.5</v>
      </c>
      <c r="N195" s="41">
        <v>22992.5</v>
      </c>
      <c r="O195" s="41">
        <v>22992.5</v>
      </c>
      <c r="P195" s="41">
        <f>+SUM(K195:O195)</f>
        <v>114962.5</v>
      </c>
      <c r="Q195" s="20">
        <f>+P195/SUM(P:P)</f>
        <v>2.9743054593606085E-4</v>
      </c>
    </row>
    <row r="196" spans="1:17" x14ac:dyDescent="0.3">
      <c r="A196" s="24" t="s">
        <v>1978</v>
      </c>
      <c r="B196" s="24">
        <v>305496809</v>
      </c>
      <c r="C196" s="24" t="s">
        <v>1979</v>
      </c>
      <c r="D196" s="24" t="s">
        <v>1763</v>
      </c>
      <c r="E196" s="24" t="s">
        <v>2192</v>
      </c>
      <c r="F196" s="40">
        <v>850</v>
      </c>
      <c r="G196" s="40">
        <v>850</v>
      </c>
      <c r="H196" s="40">
        <v>850</v>
      </c>
      <c r="I196" s="40">
        <v>850</v>
      </c>
      <c r="J196" s="40">
        <v>850</v>
      </c>
      <c r="K196" s="41">
        <v>19890</v>
      </c>
      <c r="L196" s="41">
        <v>19890</v>
      </c>
      <c r="M196" s="41">
        <v>19890</v>
      </c>
      <c r="N196" s="41">
        <v>19890</v>
      </c>
      <c r="O196" s="41">
        <v>19890</v>
      </c>
      <c r="P196" s="41">
        <f>+SUM(K196:O196)</f>
        <v>99450</v>
      </c>
      <c r="Q196" s="20">
        <f>+P196/SUM(P:P)</f>
        <v>2.5729666450661088E-4</v>
      </c>
    </row>
    <row r="197" spans="1:17" x14ac:dyDescent="0.3">
      <c r="A197" s="24" t="s">
        <v>2020</v>
      </c>
      <c r="B197" s="24">
        <v>305496793</v>
      </c>
      <c r="C197" s="24" t="s">
        <v>2021</v>
      </c>
      <c r="D197" s="24" t="s">
        <v>1763</v>
      </c>
      <c r="E197" s="24" t="s">
        <v>2192</v>
      </c>
      <c r="F197" s="40">
        <v>800</v>
      </c>
      <c r="G197" s="40">
        <v>800</v>
      </c>
      <c r="H197" s="40">
        <v>800</v>
      </c>
      <c r="I197" s="40">
        <v>800</v>
      </c>
      <c r="J197" s="40">
        <v>800</v>
      </c>
      <c r="K197" s="41">
        <v>8960</v>
      </c>
      <c r="L197" s="41">
        <v>8960</v>
      </c>
      <c r="M197" s="41">
        <v>8960</v>
      </c>
      <c r="N197" s="41">
        <v>8960</v>
      </c>
      <c r="O197" s="41">
        <v>8960</v>
      </c>
      <c r="P197" s="41">
        <f>+SUM(K197:O197)</f>
        <v>44800</v>
      </c>
      <c r="Q197" s="20">
        <f>+P197/SUM(P:P)</f>
        <v>1.1590639084862913E-4</v>
      </c>
    </row>
    <row r="198" spans="1:17" x14ac:dyDescent="0.3">
      <c r="A198" s="24">
        <v>301041178</v>
      </c>
      <c r="B198" s="24">
        <v>301041178</v>
      </c>
      <c r="C198" s="24" t="s">
        <v>2091</v>
      </c>
      <c r="D198" s="24" t="s">
        <v>1748</v>
      </c>
      <c r="E198" s="24" t="s">
        <v>2192</v>
      </c>
      <c r="F198" s="42">
        <v>800</v>
      </c>
      <c r="G198" s="42">
        <v>760</v>
      </c>
      <c r="H198" s="42">
        <v>722</v>
      </c>
      <c r="I198" s="42">
        <v>685.9</v>
      </c>
      <c r="J198" s="42">
        <v>651.6049999999999</v>
      </c>
      <c r="K198" s="41">
        <v>2400</v>
      </c>
      <c r="L198" s="41">
        <v>2280</v>
      </c>
      <c r="M198" s="41">
        <v>2166</v>
      </c>
      <c r="N198" s="41">
        <v>2057.6999999999998</v>
      </c>
      <c r="O198" s="41">
        <v>1954.8149999999996</v>
      </c>
      <c r="P198" s="41">
        <f>+SUM(K198:O198)</f>
        <v>10858.514999999999</v>
      </c>
      <c r="Q198" s="20">
        <f>+P198/SUM(P:P)</f>
        <v>2.8093109009502278E-5</v>
      </c>
    </row>
    <row r="199" spans="1:17" x14ac:dyDescent="0.3">
      <c r="A199" s="24">
        <v>304735489</v>
      </c>
      <c r="B199" s="24">
        <v>304735489</v>
      </c>
      <c r="C199" s="24" t="s">
        <v>2135</v>
      </c>
      <c r="D199" s="24" t="s">
        <v>1688</v>
      </c>
      <c r="E199" s="24" t="s">
        <v>2192</v>
      </c>
      <c r="F199" s="40">
        <v>650</v>
      </c>
      <c r="G199" s="40">
        <v>650</v>
      </c>
      <c r="H199" s="40">
        <v>650</v>
      </c>
      <c r="I199" s="40">
        <v>650</v>
      </c>
      <c r="J199" s="40">
        <v>650</v>
      </c>
      <c r="K199" s="41">
        <v>513.5</v>
      </c>
      <c r="L199" s="41">
        <v>513.5</v>
      </c>
      <c r="M199" s="41">
        <v>513.5</v>
      </c>
      <c r="N199" s="41">
        <v>513.5</v>
      </c>
      <c r="O199" s="41">
        <v>513.5</v>
      </c>
      <c r="P199" s="41">
        <f>+SUM(K199:O199)</f>
        <v>2567.5</v>
      </c>
      <c r="Q199" s="20">
        <f>+P199/SUM(P:P)</f>
        <v>6.6426263058896274E-6</v>
      </c>
    </row>
    <row r="200" spans="1:17" x14ac:dyDescent="0.3">
      <c r="A200" s="24">
        <v>301104195</v>
      </c>
      <c r="B200" s="24">
        <v>301104195</v>
      </c>
      <c r="C200" s="24" t="s">
        <v>2138</v>
      </c>
      <c r="D200" s="24" t="s">
        <v>1748</v>
      </c>
      <c r="E200" s="24" t="s">
        <v>2192</v>
      </c>
      <c r="F200" s="42">
        <v>750</v>
      </c>
      <c r="G200" s="42">
        <v>712.5</v>
      </c>
      <c r="H200" s="42">
        <v>676.875</v>
      </c>
      <c r="I200" s="42">
        <v>643.03125</v>
      </c>
      <c r="J200" s="42">
        <v>610.87968749999993</v>
      </c>
      <c r="K200" s="41">
        <v>525</v>
      </c>
      <c r="L200" s="41">
        <v>498.74999999999994</v>
      </c>
      <c r="M200" s="41">
        <v>473.81249999999994</v>
      </c>
      <c r="N200" s="41">
        <v>450.12187499999999</v>
      </c>
      <c r="O200" s="41">
        <v>427.61578124999994</v>
      </c>
      <c r="P200" s="41">
        <f>+SUM(K200:O200)</f>
        <v>2375.3001562499999</v>
      </c>
      <c r="Q200" s="20">
        <f>+P200/SUM(P:P)</f>
        <v>6.1453675958286235E-6</v>
      </c>
    </row>
    <row r="201" spans="1:17" x14ac:dyDescent="0.3">
      <c r="A201" s="24" t="s">
        <v>2044</v>
      </c>
      <c r="B201" s="24">
        <v>305496793</v>
      </c>
      <c r="C201" s="24" t="s">
        <v>2045</v>
      </c>
      <c r="D201" s="24" t="s">
        <v>1763</v>
      </c>
      <c r="E201" s="24" t="s">
        <v>2192</v>
      </c>
      <c r="F201" s="40">
        <v>600</v>
      </c>
      <c r="G201" s="40">
        <v>600</v>
      </c>
      <c r="H201" s="40">
        <v>600</v>
      </c>
      <c r="I201" s="40">
        <v>600</v>
      </c>
      <c r="J201" s="40">
        <v>600</v>
      </c>
      <c r="K201" s="41">
        <v>7182</v>
      </c>
      <c r="L201" s="41">
        <v>7182</v>
      </c>
      <c r="M201" s="41">
        <v>7182</v>
      </c>
      <c r="N201" s="41">
        <v>7182</v>
      </c>
      <c r="O201" s="41">
        <v>7182</v>
      </c>
      <c r="P201" s="41">
        <f>+SUM(K201:O201)</f>
        <v>35910</v>
      </c>
      <c r="Q201" s="20">
        <f>+P201/SUM(P:P)</f>
        <v>9.290621641460429E-5</v>
      </c>
    </row>
    <row r="202" spans="1:17" x14ac:dyDescent="0.3">
      <c r="A202" s="24">
        <v>301106197</v>
      </c>
      <c r="B202" s="24">
        <v>301106197</v>
      </c>
      <c r="C202" s="24" t="s">
        <v>2109</v>
      </c>
      <c r="D202" s="24" t="s">
        <v>1748</v>
      </c>
      <c r="E202" s="24" t="s">
        <v>2192</v>
      </c>
      <c r="F202" s="42">
        <v>664.8</v>
      </c>
      <c r="G202" s="42">
        <v>631.55999999999995</v>
      </c>
      <c r="H202" s="42">
        <v>599.98199999999997</v>
      </c>
      <c r="I202" s="42">
        <v>569.98289999999997</v>
      </c>
      <c r="J202" s="42">
        <v>541.48375499999997</v>
      </c>
      <c r="K202" s="41">
        <v>1003.848</v>
      </c>
      <c r="L202" s="41">
        <v>953.65559999999994</v>
      </c>
      <c r="M202" s="41">
        <v>905.97281999999996</v>
      </c>
      <c r="N202" s="41">
        <v>860.67417899999998</v>
      </c>
      <c r="O202" s="41">
        <v>817.64047004999998</v>
      </c>
      <c r="P202" s="41">
        <f>+SUM(K202:O202)</f>
        <v>4541.7910690500003</v>
      </c>
      <c r="Q202" s="20">
        <f>+P202/SUM(P:P)</f>
        <v>1.175050470540452E-5</v>
      </c>
    </row>
    <row r="203" spans="1:17" x14ac:dyDescent="0.3">
      <c r="A203" s="24">
        <v>304736862</v>
      </c>
      <c r="B203" s="24">
        <v>304736862</v>
      </c>
      <c r="C203" s="24" t="s">
        <v>2069</v>
      </c>
      <c r="D203" s="24" t="s">
        <v>1688</v>
      </c>
      <c r="E203" s="24" t="s">
        <v>2192</v>
      </c>
      <c r="F203" s="40">
        <v>500</v>
      </c>
      <c r="G203" s="40">
        <v>500</v>
      </c>
      <c r="H203" s="40">
        <v>500</v>
      </c>
      <c r="I203" s="40">
        <v>500</v>
      </c>
      <c r="J203" s="40">
        <v>500</v>
      </c>
      <c r="K203" s="41">
        <v>3835</v>
      </c>
      <c r="L203" s="41">
        <v>3835</v>
      </c>
      <c r="M203" s="41">
        <v>3835</v>
      </c>
      <c r="N203" s="41">
        <v>3835</v>
      </c>
      <c r="O203" s="41">
        <v>3835</v>
      </c>
      <c r="P203" s="41">
        <f>+SUM(K203:O203)</f>
        <v>19175</v>
      </c>
      <c r="Q203" s="20">
        <f>+P203/SUM(P:P)</f>
        <v>4.9609487600947851E-5</v>
      </c>
    </row>
    <row r="204" spans="1:17" x14ac:dyDescent="0.3">
      <c r="A204" s="24">
        <v>301106738</v>
      </c>
      <c r="B204" s="24">
        <v>301106738</v>
      </c>
      <c r="C204" s="24" t="s">
        <v>2048</v>
      </c>
      <c r="D204" s="24" t="s">
        <v>1748</v>
      </c>
      <c r="E204" s="24" t="s">
        <v>2192</v>
      </c>
      <c r="F204" s="42">
        <v>576.6</v>
      </c>
      <c r="G204" s="42">
        <v>547.77</v>
      </c>
      <c r="H204" s="42">
        <v>520.38149999999996</v>
      </c>
      <c r="I204" s="42">
        <v>494.36242499999992</v>
      </c>
      <c r="J204" s="42">
        <v>469.64430374999989</v>
      </c>
      <c r="K204" s="41">
        <v>7755.2699999999995</v>
      </c>
      <c r="L204" s="41">
        <v>7367.5064999999995</v>
      </c>
      <c r="M204" s="41">
        <v>6999.1311749999995</v>
      </c>
      <c r="N204" s="41">
        <v>6649.1746162499985</v>
      </c>
      <c r="O204" s="41">
        <v>6316.7158854374984</v>
      </c>
      <c r="P204" s="41">
        <f>+SUM(K204:O204)</f>
        <v>35087.798176687495</v>
      </c>
      <c r="Q204" s="20">
        <f>+P204/SUM(P:P)</f>
        <v>9.0779018961717795E-5</v>
      </c>
    </row>
    <row r="205" spans="1:17" x14ac:dyDescent="0.3">
      <c r="A205" s="24" t="s">
        <v>2022</v>
      </c>
      <c r="B205" s="24">
        <v>305496704</v>
      </c>
      <c r="C205" s="24" t="s">
        <v>2023</v>
      </c>
      <c r="D205" s="24" t="s">
        <v>1763</v>
      </c>
      <c r="E205" s="24" t="s">
        <v>2192</v>
      </c>
      <c r="F205" s="40">
        <v>475</v>
      </c>
      <c r="G205" s="40">
        <v>475</v>
      </c>
      <c r="H205" s="40">
        <v>475</v>
      </c>
      <c r="I205" s="40">
        <v>475</v>
      </c>
      <c r="J205" s="40">
        <v>475</v>
      </c>
      <c r="K205" s="41">
        <v>8649.75</v>
      </c>
      <c r="L205" s="41">
        <v>8649.75</v>
      </c>
      <c r="M205" s="41">
        <v>8649.75</v>
      </c>
      <c r="N205" s="41">
        <v>8649.75</v>
      </c>
      <c r="O205" s="41">
        <v>8649.75</v>
      </c>
      <c r="P205" s="41">
        <f>+SUM(K205:O205)</f>
        <v>43248.75</v>
      </c>
      <c r="Q205" s="20">
        <f>+P205/SUM(P:P)</f>
        <v>1.1189300270568414E-4</v>
      </c>
    </row>
    <row r="206" spans="1:17" x14ac:dyDescent="0.3">
      <c r="A206" s="24" t="s">
        <v>2034</v>
      </c>
      <c r="B206" s="24">
        <v>305496704</v>
      </c>
      <c r="C206" s="24" t="s">
        <v>2035</v>
      </c>
      <c r="D206" s="24" t="s">
        <v>1763</v>
      </c>
      <c r="E206" s="24" t="s">
        <v>2192</v>
      </c>
      <c r="F206" s="40">
        <v>450</v>
      </c>
      <c r="G206" s="40">
        <v>450</v>
      </c>
      <c r="H206" s="40">
        <v>450</v>
      </c>
      <c r="I206" s="40">
        <v>450</v>
      </c>
      <c r="J206" s="40">
        <v>450</v>
      </c>
      <c r="K206" s="41">
        <v>8352</v>
      </c>
      <c r="L206" s="41">
        <v>8352</v>
      </c>
      <c r="M206" s="41">
        <v>8352</v>
      </c>
      <c r="N206" s="41">
        <v>8352</v>
      </c>
      <c r="O206" s="41">
        <v>8352</v>
      </c>
      <c r="P206" s="41">
        <f>+SUM(K206:O206)</f>
        <v>41760</v>
      </c>
      <c r="Q206" s="20">
        <f>+P206/SUM(P:P)</f>
        <v>1.0804131432675786E-4</v>
      </c>
    </row>
    <row r="207" spans="1:17" x14ac:dyDescent="0.3">
      <c r="A207" s="24">
        <v>304736706</v>
      </c>
      <c r="B207" s="24">
        <v>304736706</v>
      </c>
      <c r="C207" s="24" t="s">
        <v>2094</v>
      </c>
      <c r="D207" s="24" t="s">
        <v>1688</v>
      </c>
      <c r="E207" s="24" t="s">
        <v>2192</v>
      </c>
      <c r="F207" s="40">
        <v>400</v>
      </c>
      <c r="G207" s="40">
        <v>400</v>
      </c>
      <c r="H207" s="40">
        <v>400</v>
      </c>
      <c r="I207" s="40">
        <v>400</v>
      </c>
      <c r="J207" s="40">
        <v>400</v>
      </c>
      <c r="K207" s="41">
        <v>1836</v>
      </c>
      <c r="L207" s="41">
        <v>1836</v>
      </c>
      <c r="M207" s="41">
        <v>1836</v>
      </c>
      <c r="N207" s="41">
        <v>1836</v>
      </c>
      <c r="O207" s="41">
        <v>1836</v>
      </c>
      <c r="P207" s="41">
        <f>+SUM(K207:O207)</f>
        <v>9180</v>
      </c>
      <c r="Q207" s="20">
        <f>+P207/SUM(P:P)</f>
        <v>2.3750461339071774E-5</v>
      </c>
    </row>
    <row r="208" spans="1:17" x14ac:dyDescent="0.3">
      <c r="A208" s="24">
        <v>304736337</v>
      </c>
      <c r="B208" s="24">
        <v>304736337</v>
      </c>
      <c r="C208" s="24" t="s">
        <v>1450</v>
      </c>
      <c r="D208" s="24" t="s">
        <v>1688</v>
      </c>
      <c r="E208" s="24" t="s">
        <v>2192</v>
      </c>
      <c r="F208" s="40">
        <v>400</v>
      </c>
      <c r="G208" s="40">
        <v>400</v>
      </c>
      <c r="H208" s="40">
        <v>400</v>
      </c>
      <c r="I208" s="40">
        <v>400</v>
      </c>
      <c r="J208" s="40">
        <v>400</v>
      </c>
      <c r="K208" s="41">
        <v>1236</v>
      </c>
      <c r="L208" s="41">
        <v>1236</v>
      </c>
      <c r="M208" s="41">
        <v>1236</v>
      </c>
      <c r="N208" s="41">
        <v>1236</v>
      </c>
      <c r="O208" s="41">
        <v>1236</v>
      </c>
      <c r="P208" s="41">
        <f>+SUM(K208:O208)</f>
        <v>6180</v>
      </c>
      <c r="Q208" s="20">
        <f>+P208/SUM(P:P)</f>
        <v>1.5988872666172503E-5</v>
      </c>
    </row>
    <row r="209" spans="1:17" x14ac:dyDescent="0.3">
      <c r="A209" s="24">
        <v>304733985</v>
      </c>
      <c r="B209" s="24">
        <v>304733985</v>
      </c>
      <c r="C209" s="24" t="s">
        <v>2145</v>
      </c>
      <c r="D209" s="24" t="s">
        <v>1688</v>
      </c>
      <c r="E209" s="24" t="s">
        <v>2192</v>
      </c>
      <c r="F209" s="40">
        <v>400</v>
      </c>
      <c r="G209" s="40">
        <v>400</v>
      </c>
      <c r="H209" s="40">
        <v>400</v>
      </c>
      <c r="I209" s="40">
        <v>400</v>
      </c>
      <c r="J209" s="40">
        <v>400</v>
      </c>
      <c r="K209" s="41">
        <v>448.00000000000006</v>
      </c>
      <c r="L209" s="41">
        <v>448.00000000000006</v>
      </c>
      <c r="M209" s="41">
        <v>448.00000000000006</v>
      </c>
      <c r="N209" s="41">
        <v>448.00000000000006</v>
      </c>
      <c r="O209" s="41">
        <v>448.00000000000006</v>
      </c>
      <c r="P209" s="41">
        <f>+SUM(K209:O209)</f>
        <v>2240.0000000000005</v>
      </c>
      <c r="Q209" s="20">
        <f>+P209/SUM(P:P)</f>
        <v>5.7953195424314576E-6</v>
      </c>
    </row>
    <row r="210" spans="1:17" x14ac:dyDescent="0.3">
      <c r="A210" s="24">
        <v>301106723</v>
      </c>
      <c r="B210" s="24">
        <v>301106723</v>
      </c>
      <c r="C210" s="24" t="s">
        <v>2125</v>
      </c>
      <c r="D210" s="24" t="s">
        <v>1748</v>
      </c>
      <c r="E210" s="24" t="s">
        <v>2192</v>
      </c>
      <c r="F210" s="42">
        <v>408.59999999999997</v>
      </c>
      <c r="G210" s="42">
        <v>388.16999999999996</v>
      </c>
      <c r="H210" s="42">
        <v>368.76149999999996</v>
      </c>
      <c r="I210" s="42">
        <v>350.32342499999993</v>
      </c>
      <c r="J210" s="42">
        <v>332.80725374999992</v>
      </c>
      <c r="K210" s="41">
        <v>633.32999999999993</v>
      </c>
      <c r="L210" s="41">
        <v>601.6635</v>
      </c>
      <c r="M210" s="41">
        <v>571.5803249999999</v>
      </c>
      <c r="N210" s="41">
        <v>543.00130874999991</v>
      </c>
      <c r="O210" s="41">
        <v>515.85124331249983</v>
      </c>
      <c r="P210" s="41">
        <f>+SUM(K210:O210)</f>
        <v>2865.4263770624993</v>
      </c>
      <c r="Q210" s="20">
        <f>+P210/SUM(P:P)</f>
        <v>7.4134203037450312E-6</v>
      </c>
    </row>
    <row r="211" spans="1:17" x14ac:dyDescent="0.3">
      <c r="A211" s="24" t="s">
        <v>2038</v>
      </c>
      <c r="B211" s="24">
        <v>305496809</v>
      </c>
      <c r="C211" s="24" t="s">
        <v>2039</v>
      </c>
      <c r="D211" s="24" t="s">
        <v>1763</v>
      </c>
      <c r="E211" s="24" t="s">
        <v>2192</v>
      </c>
      <c r="F211" s="40">
        <v>300</v>
      </c>
      <c r="G211" s="40">
        <v>300</v>
      </c>
      <c r="H211" s="40">
        <v>300</v>
      </c>
      <c r="I211" s="40">
        <v>300</v>
      </c>
      <c r="J211" s="40">
        <v>300</v>
      </c>
      <c r="K211" s="41">
        <v>7431</v>
      </c>
      <c r="L211" s="41">
        <v>7431</v>
      </c>
      <c r="M211" s="41">
        <v>7431</v>
      </c>
      <c r="N211" s="41">
        <v>7431</v>
      </c>
      <c r="O211" s="41">
        <v>7431</v>
      </c>
      <c r="P211" s="41">
        <f>+SUM(K211:O211)</f>
        <v>37155</v>
      </c>
      <c r="Q211" s="20">
        <f>+P211/SUM(P:P)</f>
        <v>9.6127275713857489E-5</v>
      </c>
    </row>
    <row r="212" spans="1:17" x14ac:dyDescent="0.3">
      <c r="A212" s="24" t="s">
        <v>2046</v>
      </c>
      <c r="B212" s="24">
        <v>305496809</v>
      </c>
      <c r="C212" s="24" t="s">
        <v>2047</v>
      </c>
      <c r="D212" s="24" t="s">
        <v>1763</v>
      </c>
      <c r="E212" s="24" t="s">
        <v>2192</v>
      </c>
      <c r="F212" s="40">
        <v>300</v>
      </c>
      <c r="G212" s="40">
        <v>300</v>
      </c>
      <c r="H212" s="40">
        <v>300</v>
      </c>
      <c r="I212" s="40">
        <v>300</v>
      </c>
      <c r="J212" s="40">
        <v>300</v>
      </c>
      <c r="K212" s="41">
        <v>7020</v>
      </c>
      <c r="L212" s="41">
        <v>7020</v>
      </c>
      <c r="M212" s="41">
        <v>7020</v>
      </c>
      <c r="N212" s="41">
        <v>7020</v>
      </c>
      <c r="O212" s="41">
        <v>7020</v>
      </c>
      <c r="P212" s="41">
        <f>+SUM(K212:O212)</f>
        <v>35100</v>
      </c>
      <c r="Q212" s="20">
        <f>+P212/SUM(P:P)</f>
        <v>9.0810587472921485E-5</v>
      </c>
    </row>
    <row r="213" spans="1:17" x14ac:dyDescent="0.3">
      <c r="A213" s="24">
        <v>304736802</v>
      </c>
      <c r="B213" s="24">
        <v>304736802</v>
      </c>
      <c r="C213" s="24" t="s">
        <v>2052</v>
      </c>
      <c r="D213" s="24" t="s">
        <v>1688</v>
      </c>
      <c r="E213" s="24" t="s">
        <v>2192</v>
      </c>
      <c r="F213" s="40">
        <v>300</v>
      </c>
      <c r="G213" s="40">
        <v>300</v>
      </c>
      <c r="H213" s="40">
        <v>300</v>
      </c>
      <c r="I213" s="40">
        <v>300</v>
      </c>
      <c r="J213" s="40">
        <v>300</v>
      </c>
      <c r="K213" s="41">
        <v>5628.0000000000009</v>
      </c>
      <c r="L213" s="41">
        <v>5628.0000000000009</v>
      </c>
      <c r="M213" s="41">
        <v>5628.0000000000009</v>
      </c>
      <c r="N213" s="41">
        <v>5628.0000000000009</v>
      </c>
      <c r="O213" s="41">
        <v>5628.0000000000009</v>
      </c>
      <c r="P213" s="41">
        <f>+SUM(K213:O213)</f>
        <v>28140.000000000004</v>
      </c>
      <c r="Q213" s="20">
        <f>+P213/SUM(P:P)</f>
        <v>7.2803701751795183E-5</v>
      </c>
    </row>
    <row r="214" spans="1:17" x14ac:dyDescent="0.3">
      <c r="A214" s="24" t="s">
        <v>2075</v>
      </c>
      <c r="B214" s="24">
        <v>305496793</v>
      </c>
      <c r="C214" s="24" t="s">
        <v>2076</v>
      </c>
      <c r="D214" s="24" t="s">
        <v>1763</v>
      </c>
      <c r="E214" s="24" t="s">
        <v>2192</v>
      </c>
      <c r="F214" s="40">
        <v>300</v>
      </c>
      <c r="G214" s="40">
        <v>300</v>
      </c>
      <c r="H214" s="40">
        <v>300</v>
      </c>
      <c r="I214" s="40">
        <v>300</v>
      </c>
      <c r="J214" s="40">
        <v>300</v>
      </c>
      <c r="K214" s="41">
        <v>3567</v>
      </c>
      <c r="L214" s="41">
        <v>3567</v>
      </c>
      <c r="M214" s="41">
        <v>3567</v>
      </c>
      <c r="N214" s="41">
        <v>3567</v>
      </c>
      <c r="O214" s="41">
        <v>3567</v>
      </c>
      <c r="P214" s="41">
        <f>+SUM(K214:O214)</f>
        <v>17835</v>
      </c>
      <c r="Q214" s="20">
        <f>+P214/SUM(P:P)</f>
        <v>4.6142644660386176E-5</v>
      </c>
    </row>
    <row r="215" spans="1:17" x14ac:dyDescent="0.3">
      <c r="A215" s="24">
        <v>304734434</v>
      </c>
      <c r="B215" s="24">
        <v>304734434</v>
      </c>
      <c r="C215" s="24" t="s">
        <v>2106</v>
      </c>
      <c r="D215" s="24" t="s">
        <v>1688</v>
      </c>
      <c r="E215" s="24" t="s">
        <v>2192</v>
      </c>
      <c r="F215" s="40">
        <v>300</v>
      </c>
      <c r="G215" s="40">
        <v>300</v>
      </c>
      <c r="H215" s="40">
        <v>300</v>
      </c>
      <c r="I215" s="40">
        <v>300</v>
      </c>
      <c r="J215" s="40">
        <v>300</v>
      </c>
      <c r="K215" s="41">
        <v>1008</v>
      </c>
      <c r="L215" s="41">
        <v>1008</v>
      </c>
      <c r="M215" s="41">
        <v>1008</v>
      </c>
      <c r="N215" s="41">
        <v>1008</v>
      </c>
      <c r="O215" s="41">
        <v>1008</v>
      </c>
      <c r="P215" s="41">
        <f>+SUM(K215:O215)</f>
        <v>5040</v>
      </c>
      <c r="Q215" s="20">
        <f>+P215/SUM(P:P)</f>
        <v>1.3039468970470778E-5</v>
      </c>
    </row>
    <row r="216" spans="1:17" x14ac:dyDescent="0.3">
      <c r="A216" s="24">
        <v>304735788</v>
      </c>
      <c r="B216" s="24">
        <v>304735788</v>
      </c>
      <c r="C216" s="24" t="s">
        <v>2115</v>
      </c>
      <c r="D216" s="24" t="s">
        <v>1688</v>
      </c>
      <c r="E216" s="24" t="s">
        <v>2192</v>
      </c>
      <c r="F216" s="40">
        <v>300</v>
      </c>
      <c r="G216" s="40">
        <v>300</v>
      </c>
      <c r="H216" s="40">
        <v>300</v>
      </c>
      <c r="I216" s="40">
        <v>300</v>
      </c>
      <c r="J216" s="40">
        <v>300</v>
      </c>
      <c r="K216" s="41">
        <v>861</v>
      </c>
      <c r="L216" s="41">
        <v>861</v>
      </c>
      <c r="M216" s="41">
        <v>861</v>
      </c>
      <c r="N216" s="41">
        <v>861</v>
      </c>
      <c r="O216" s="41">
        <v>861</v>
      </c>
      <c r="P216" s="41">
        <f>+SUM(K216:O216)</f>
        <v>4305</v>
      </c>
      <c r="Q216" s="20">
        <f>+P216/SUM(P:P)</f>
        <v>1.1137879745610455E-5</v>
      </c>
    </row>
    <row r="217" spans="1:17" x14ac:dyDescent="0.3">
      <c r="A217" s="24">
        <v>305606540</v>
      </c>
      <c r="B217" s="24">
        <v>305606540</v>
      </c>
      <c r="C217" s="24" t="s">
        <v>2126</v>
      </c>
      <c r="D217" s="24" t="s">
        <v>1745</v>
      </c>
      <c r="E217" s="24" t="s">
        <v>2192</v>
      </c>
      <c r="F217" s="40">
        <v>300</v>
      </c>
      <c r="G217" s="40">
        <v>300</v>
      </c>
      <c r="H217" s="40">
        <v>300</v>
      </c>
      <c r="I217" s="40">
        <v>300</v>
      </c>
      <c r="J217" s="40">
        <v>300</v>
      </c>
      <c r="K217" s="41">
        <v>540</v>
      </c>
      <c r="L217" s="41">
        <v>540</v>
      </c>
      <c r="M217" s="41">
        <v>540</v>
      </c>
      <c r="N217" s="41">
        <v>540</v>
      </c>
      <c r="O217" s="41">
        <v>540</v>
      </c>
      <c r="P217" s="41">
        <f>+SUM(K217:O217)</f>
        <v>2700</v>
      </c>
      <c r="Q217" s="20">
        <f>+P217/SUM(P:P)</f>
        <v>6.985429805609345E-6</v>
      </c>
    </row>
    <row r="218" spans="1:17" x14ac:dyDescent="0.3">
      <c r="A218" s="24">
        <v>304734078</v>
      </c>
      <c r="B218" s="24">
        <v>304734078</v>
      </c>
      <c r="C218" s="24" t="s">
        <v>2175</v>
      </c>
      <c r="D218" s="24" t="s">
        <v>1688</v>
      </c>
      <c r="E218" s="24" t="s">
        <v>2192</v>
      </c>
      <c r="F218" s="40">
        <v>300</v>
      </c>
      <c r="G218" s="40">
        <v>300</v>
      </c>
      <c r="H218" s="40">
        <v>300</v>
      </c>
      <c r="I218" s="40">
        <v>300</v>
      </c>
      <c r="J218" s="40">
        <v>300</v>
      </c>
      <c r="K218" s="41">
        <v>309</v>
      </c>
      <c r="L218" s="41">
        <v>309</v>
      </c>
      <c r="M218" s="41">
        <v>309</v>
      </c>
      <c r="N218" s="41">
        <v>309</v>
      </c>
      <c r="O218" s="41">
        <v>309</v>
      </c>
      <c r="P218" s="41">
        <f>+SUM(K218:O218)</f>
        <v>1545</v>
      </c>
      <c r="Q218" s="20">
        <f>+P218/SUM(P:P)</f>
        <v>3.9972181665431256E-6</v>
      </c>
    </row>
    <row r="219" spans="1:17" x14ac:dyDescent="0.3">
      <c r="A219" s="24">
        <v>304734479</v>
      </c>
      <c r="B219" s="24">
        <v>304734479</v>
      </c>
      <c r="C219" s="24" t="s">
        <v>2182</v>
      </c>
      <c r="D219" s="24" t="s">
        <v>1688</v>
      </c>
      <c r="E219" s="24" t="s">
        <v>2192</v>
      </c>
      <c r="F219" s="40">
        <v>300</v>
      </c>
      <c r="G219" s="40">
        <v>300</v>
      </c>
      <c r="H219" s="40">
        <v>300</v>
      </c>
      <c r="I219" s="40">
        <v>300</v>
      </c>
      <c r="J219" s="40">
        <v>300</v>
      </c>
      <c r="K219" s="41">
        <v>153</v>
      </c>
      <c r="L219" s="41">
        <v>153</v>
      </c>
      <c r="M219" s="41">
        <v>153</v>
      </c>
      <c r="N219" s="41">
        <v>153</v>
      </c>
      <c r="O219" s="41">
        <v>153</v>
      </c>
      <c r="P219" s="41">
        <f>+SUM(K219:O219)</f>
        <v>765</v>
      </c>
      <c r="Q219" s="20">
        <f>+P219/SUM(P:P)</f>
        <v>1.9792051115893143E-6</v>
      </c>
    </row>
    <row r="220" spans="1:17" x14ac:dyDescent="0.3">
      <c r="A220" s="24">
        <v>301104657</v>
      </c>
      <c r="B220" s="24">
        <v>301104657</v>
      </c>
      <c r="C220" s="24" t="s">
        <v>1380</v>
      </c>
      <c r="D220" s="24" t="s">
        <v>1748</v>
      </c>
      <c r="E220" s="24" t="s">
        <v>2192</v>
      </c>
      <c r="F220" s="42">
        <v>336</v>
      </c>
      <c r="G220" s="42">
        <v>319.2</v>
      </c>
      <c r="H220" s="42">
        <v>303.23999999999995</v>
      </c>
      <c r="I220" s="42">
        <v>288.07799999999992</v>
      </c>
      <c r="J220" s="42">
        <v>273.6740999999999</v>
      </c>
      <c r="K220" s="41">
        <v>1216.32</v>
      </c>
      <c r="L220" s="41">
        <v>1155.5039999999999</v>
      </c>
      <c r="M220" s="41">
        <v>1097.7287999999996</v>
      </c>
      <c r="N220" s="41">
        <v>1042.8423599999996</v>
      </c>
      <c r="O220" s="41">
        <v>990.70024199999955</v>
      </c>
      <c r="P220" s="41">
        <f>+SUM(K220:O220)</f>
        <v>5503.095401999999</v>
      </c>
      <c r="Q220" s="20">
        <f>+P220/SUM(P:P)</f>
        <v>1.4237587646015754E-5</v>
      </c>
    </row>
    <row r="221" spans="1:17" x14ac:dyDescent="0.3">
      <c r="A221" s="24">
        <v>301106004</v>
      </c>
      <c r="B221" s="24">
        <v>301106004</v>
      </c>
      <c r="C221" s="24" t="s">
        <v>1485</v>
      </c>
      <c r="D221" s="24" t="s">
        <v>1748</v>
      </c>
      <c r="E221" s="24" t="s">
        <v>2192</v>
      </c>
      <c r="F221" s="42">
        <v>316.8</v>
      </c>
      <c r="G221" s="42">
        <v>300.95999999999998</v>
      </c>
      <c r="H221" s="42">
        <v>285.91199999999998</v>
      </c>
      <c r="I221" s="42">
        <v>271.61639999999994</v>
      </c>
      <c r="J221" s="42">
        <v>258.03557999999992</v>
      </c>
      <c r="K221" s="41">
        <v>1238.6880000000001</v>
      </c>
      <c r="L221" s="41">
        <v>1176.7536</v>
      </c>
      <c r="M221" s="41">
        <v>1117.9159199999999</v>
      </c>
      <c r="N221" s="41">
        <v>1062.0201239999999</v>
      </c>
      <c r="O221" s="41">
        <v>1008.9191177999998</v>
      </c>
      <c r="P221" s="41">
        <f>+SUM(K221:O221)</f>
        <v>5604.2967618000002</v>
      </c>
      <c r="Q221" s="20">
        <f>+P221/SUM(P:P)</f>
        <v>1.4499415421984318E-5</v>
      </c>
    </row>
    <row r="222" spans="1:17" x14ac:dyDescent="0.3">
      <c r="A222" s="24">
        <v>301104048</v>
      </c>
      <c r="B222" s="24">
        <v>301104048</v>
      </c>
      <c r="C222" s="24" t="s">
        <v>2181</v>
      </c>
      <c r="D222" s="24" t="s">
        <v>1748</v>
      </c>
      <c r="E222" s="24" t="s">
        <v>2192</v>
      </c>
      <c r="F222" s="42">
        <v>270</v>
      </c>
      <c r="G222" s="42">
        <v>256.5</v>
      </c>
      <c r="H222" s="42">
        <v>243.67499999999998</v>
      </c>
      <c r="I222" s="42">
        <v>231.49124999999998</v>
      </c>
      <c r="J222" s="42">
        <v>219.91668749999997</v>
      </c>
      <c r="K222" s="41">
        <v>178.20000000000002</v>
      </c>
      <c r="L222" s="41">
        <v>169.29000000000002</v>
      </c>
      <c r="M222" s="41">
        <v>160.82550000000001</v>
      </c>
      <c r="N222" s="41">
        <v>152.78422499999999</v>
      </c>
      <c r="O222" s="41">
        <v>145.14501374999998</v>
      </c>
      <c r="P222" s="41">
        <f>+SUM(K222:O222)</f>
        <v>806.24473875000001</v>
      </c>
      <c r="Q222" s="20">
        <f>+P222/SUM(P:P)</f>
        <v>2.0859133439555442E-6</v>
      </c>
    </row>
    <row r="223" spans="1:17" x14ac:dyDescent="0.3">
      <c r="A223" s="24">
        <v>301106005</v>
      </c>
      <c r="B223" s="24">
        <v>301106005</v>
      </c>
      <c r="C223" s="24" t="s">
        <v>1502</v>
      </c>
      <c r="D223" s="24" t="s">
        <v>1748</v>
      </c>
      <c r="E223" s="24" t="s">
        <v>2192</v>
      </c>
      <c r="F223" s="42">
        <v>243</v>
      </c>
      <c r="G223" s="42">
        <v>230.85</v>
      </c>
      <c r="H223" s="42">
        <v>219.30749999999998</v>
      </c>
      <c r="I223" s="42">
        <v>208.34212499999998</v>
      </c>
      <c r="J223" s="42">
        <v>197.92501874999996</v>
      </c>
      <c r="K223" s="41">
        <v>1987.74</v>
      </c>
      <c r="L223" s="41">
        <v>1888.3529999999998</v>
      </c>
      <c r="M223" s="41">
        <v>1793.9353499999997</v>
      </c>
      <c r="N223" s="41">
        <v>1704.2385824999999</v>
      </c>
      <c r="O223" s="41">
        <v>1619.0266533749996</v>
      </c>
      <c r="P223" s="41">
        <f>+SUM(K223:O223)</f>
        <v>8993.2935858749988</v>
      </c>
      <c r="Q223" s="20">
        <f>+P223/SUM(P:P)</f>
        <v>2.3267415209395023E-5</v>
      </c>
    </row>
    <row r="224" spans="1:17" x14ac:dyDescent="0.3">
      <c r="A224" s="24">
        <v>301106193</v>
      </c>
      <c r="B224" s="24">
        <v>301106193</v>
      </c>
      <c r="C224" s="24" t="s">
        <v>2092</v>
      </c>
      <c r="D224" s="24" t="s">
        <v>1748</v>
      </c>
      <c r="E224" s="24" t="s">
        <v>2192</v>
      </c>
      <c r="F224" s="42">
        <v>240</v>
      </c>
      <c r="G224" s="42">
        <v>228</v>
      </c>
      <c r="H224" s="42">
        <v>216.6</v>
      </c>
      <c r="I224" s="42">
        <v>205.76999999999998</v>
      </c>
      <c r="J224" s="42">
        <v>195.48149999999998</v>
      </c>
      <c r="K224" s="41">
        <v>2095.2000000000003</v>
      </c>
      <c r="L224" s="41">
        <v>1990.44</v>
      </c>
      <c r="M224" s="41">
        <v>1890.9180000000001</v>
      </c>
      <c r="N224" s="41">
        <v>1796.3720999999998</v>
      </c>
      <c r="O224" s="41">
        <v>1706.5534949999999</v>
      </c>
      <c r="P224" s="41">
        <f>+SUM(K224:O224)</f>
        <v>9479.4835949999997</v>
      </c>
      <c r="Q224" s="20">
        <f>+P224/SUM(P:P)</f>
        <v>2.4525284165295491E-5</v>
      </c>
    </row>
    <row r="225" spans="1:17" x14ac:dyDescent="0.3">
      <c r="A225" s="24" t="s">
        <v>2083</v>
      </c>
      <c r="B225" s="24">
        <v>305496762</v>
      </c>
      <c r="C225" s="24" t="s">
        <v>2084</v>
      </c>
      <c r="D225" s="24" t="s">
        <v>1763</v>
      </c>
      <c r="E225" s="24" t="s">
        <v>2192</v>
      </c>
      <c r="F225" s="40">
        <v>200</v>
      </c>
      <c r="G225" s="40">
        <v>200</v>
      </c>
      <c r="H225" s="40">
        <v>200</v>
      </c>
      <c r="I225" s="40">
        <v>200</v>
      </c>
      <c r="J225" s="40">
        <v>200</v>
      </c>
      <c r="K225" s="41">
        <v>2394</v>
      </c>
      <c r="L225" s="41">
        <v>2394</v>
      </c>
      <c r="M225" s="41">
        <v>2394</v>
      </c>
      <c r="N225" s="41">
        <v>2394</v>
      </c>
      <c r="O225" s="41">
        <v>2394</v>
      </c>
      <c r="P225" s="41">
        <f>+SUM(K225:O225)</f>
        <v>11970</v>
      </c>
      <c r="Q225" s="20">
        <f>+P225/SUM(P:P)</f>
        <v>3.0968738804868099E-5</v>
      </c>
    </row>
    <row r="226" spans="1:17" x14ac:dyDescent="0.3">
      <c r="A226" s="24" t="s">
        <v>2085</v>
      </c>
      <c r="B226" s="24">
        <v>305496793</v>
      </c>
      <c r="C226" s="24" t="s">
        <v>2086</v>
      </c>
      <c r="D226" s="24" t="s">
        <v>1763</v>
      </c>
      <c r="E226" s="24" t="s">
        <v>2192</v>
      </c>
      <c r="F226" s="40">
        <v>200</v>
      </c>
      <c r="G226" s="40">
        <v>200</v>
      </c>
      <c r="H226" s="40">
        <v>200</v>
      </c>
      <c r="I226" s="40">
        <v>200</v>
      </c>
      <c r="J226" s="40">
        <v>200</v>
      </c>
      <c r="K226" s="41">
        <v>2394</v>
      </c>
      <c r="L226" s="41">
        <v>2394</v>
      </c>
      <c r="M226" s="41">
        <v>2394</v>
      </c>
      <c r="N226" s="41">
        <v>2394</v>
      </c>
      <c r="O226" s="41">
        <v>2394</v>
      </c>
      <c r="P226" s="41">
        <f>+SUM(K226:O226)</f>
        <v>11970</v>
      </c>
      <c r="Q226" s="20">
        <f>+P226/SUM(P:P)</f>
        <v>3.0968738804868099E-5</v>
      </c>
    </row>
    <row r="227" spans="1:17" x14ac:dyDescent="0.3">
      <c r="A227" s="24">
        <v>301106538</v>
      </c>
      <c r="B227" s="24">
        <v>301106538</v>
      </c>
      <c r="C227" s="24" t="s">
        <v>2100</v>
      </c>
      <c r="D227" s="24" t="s">
        <v>1748</v>
      </c>
      <c r="E227" s="24" t="s">
        <v>2192</v>
      </c>
      <c r="F227" s="42">
        <v>228</v>
      </c>
      <c r="G227" s="42">
        <v>216.6</v>
      </c>
      <c r="H227" s="42">
        <v>205.76999999999998</v>
      </c>
      <c r="I227" s="42">
        <v>195.48149999999998</v>
      </c>
      <c r="J227" s="42">
        <v>185.70742499999997</v>
      </c>
      <c r="K227" s="41">
        <v>1534.44</v>
      </c>
      <c r="L227" s="41">
        <v>1457.7180000000001</v>
      </c>
      <c r="M227" s="41">
        <v>1384.8320999999999</v>
      </c>
      <c r="N227" s="41">
        <v>1315.5904949999999</v>
      </c>
      <c r="O227" s="41">
        <v>1249.8109702499999</v>
      </c>
      <c r="P227" s="41">
        <f>+SUM(K227:O227)</f>
        <v>6942.3915652499991</v>
      </c>
      <c r="Q227" s="20">
        <f>+P227/SUM(P:P)</f>
        <v>1.7961329245225281E-5</v>
      </c>
    </row>
    <row r="228" spans="1:17" x14ac:dyDescent="0.3">
      <c r="A228" s="24">
        <v>301106761</v>
      </c>
      <c r="B228" s="24">
        <v>301106761</v>
      </c>
      <c r="C228" s="24" t="s">
        <v>1489</v>
      </c>
      <c r="D228" s="24" t="s">
        <v>1748</v>
      </c>
      <c r="E228" s="24" t="s">
        <v>2192</v>
      </c>
      <c r="F228" s="42">
        <v>216</v>
      </c>
      <c r="G228" s="42">
        <v>205.2</v>
      </c>
      <c r="H228" s="42">
        <v>194.93999999999997</v>
      </c>
      <c r="I228" s="42">
        <v>185.19299999999996</v>
      </c>
      <c r="J228" s="42">
        <v>175.93334999999996</v>
      </c>
      <c r="K228" s="41">
        <v>745.2</v>
      </c>
      <c r="L228" s="41">
        <v>707.93999999999994</v>
      </c>
      <c r="M228" s="41">
        <v>672.54299999999989</v>
      </c>
      <c r="N228" s="41">
        <v>638.91584999999986</v>
      </c>
      <c r="O228" s="41">
        <v>606.97005749999994</v>
      </c>
      <c r="P228" s="41">
        <f>+SUM(K228:O228)</f>
        <v>3371.5689075</v>
      </c>
      <c r="Q228" s="20">
        <f>+P228/SUM(P:P)</f>
        <v>8.7229103474504584E-6</v>
      </c>
    </row>
    <row r="229" spans="1:17" x14ac:dyDescent="0.3">
      <c r="A229" s="24" t="s">
        <v>2079</v>
      </c>
      <c r="B229" s="24">
        <v>305496704</v>
      </c>
      <c r="C229" s="24" t="s">
        <v>2080</v>
      </c>
      <c r="D229" s="24" t="s">
        <v>1763</v>
      </c>
      <c r="E229" s="24" t="s">
        <v>2192</v>
      </c>
      <c r="F229" s="40">
        <v>180</v>
      </c>
      <c r="G229" s="40">
        <v>180</v>
      </c>
      <c r="H229" s="40">
        <v>180</v>
      </c>
      <c r="I229" s="40">
        <v>180</v>
      </c>
      <c r="J229" s="40">
        <v>180</v>
      </c>
      <c r="K229" s="41">
        <v>3340.7999999999997</v>
      </c>
      <c r="L229" s="41">
        <v>3340.7999999999997</v>
      </c>
      <c r="M229" s="41">
        <v>3340.7999999999997</v>
      </c>
      <c r="N229" s="41">
        <v>3340.7999999999997</v>
      </c>
      <c r="O229" s="41">
        <v>3340.7999999999997</v>
      </c>
      <c r="P229" s="41">
        <f>+SUM(K229:O229)</f>
        <v>16704</v>
      </c>
      <c r="Q229" s="20">
        <f>+P229/SUM(P:P)</f>
        <v>4.3216525730703147E-5</v>
      </c>
    </row>
    <row r="230" spans="1:17" x14ac:dyDescent="0.3">
      <c r="A230" s="24" t="s">
        <v>2102</v>
      </c>
      <c r="B230" s="24">
        <v>305496800</v>
      </c>
      <c r="C230" s="24" t="s">
        <v>2103</v>
      </c>
      <c r="D230" s="24" t="s">
        <v>1763</v>
      </c>
      <c r="E230" s="24" t="s">
        <v>2192</v>
      </c>
      <c r="F230" s="40">
        <v>180</v>
      </c>
      <c r="G230" s="40">
        <v>180</v>
      </c>
      <c r="H230" s="40">
        <v>180</v>
      </c>
      <c r="I230" s="40">
        <v>180</v>
      </c>
      <c r="J230" s="40">
        <v>180</v>
      </c>
      <c r="K230" s="41">
        <v>1270.8</v>
      </c>
      <c r="L230" s="41">
        <v>1270.8</v>
      </c>
      <c r="M230" s="41">
        <v>1270.8</v>
      </c>
      <c r="N230" s="41">
        <v>1270.8</v>
      </c>
      <c r="O230" s="41">
        <v>1270.8</v>
      </c>
      <c r="P230" s="41">
        <f>+SUM(K230:O230)</f>
        <v>6354</v>
      </c>
      <c r="Q230" s="20">
        <f>+P230/SUM(P:P)</f>
        <v>1.6439044809200658E-5</v>
      </c>
    </row>
    <row r="231" spans="1:17" x14ac:dyDescent="0.3">
      <c r="A231" s="24" t="s">
        <v>2156</v>
      </c>
      <c r="B231" s="24">
        <v>305496468</v>
      </c>
      <c r="C231" s="24" t="s">
        <v>2157</v>
      </c>
      <c r="D231" s="24" t="s">
        <v>1763</v>
      </c>
      <c r="E231" s="24" t="s">
        <v>2192</v>
      </c>
      <c r="F231" s="40">
        <v>176</v>
      </c>
      <c r="G231" s="40">
        <v>176</v>
      </c>
      <c r="H231" s="40">
        <v>176</v>
      </c>
      <c r="I231" s="40">
        <v>176</v>
      </c>
      <c r="J231" s="40">
        <v>176</v>
      </c>
      <c r="K231" s="41">
        <v>369.6</v>
      </c>
      <c r="L231" s="41">
        <v>369.6</v>
      </c>
      <c r="M231" s="41">
        <v>369.6</v>
      </c>
      <c r="N231" s="41">
        <v>369.6</v>
      </c>
      <c r="O231" s="41">
        <v>369.6</v>
      </c>
      <c r="P231" s="41">
        <f>+SUM(K231:O231)</f>
        <v>1848</v>
      </c>
      <c r="Q231" s="20">
        <f>+P231/SUM(P:P)</f>
        <v>4.7811386225059518E-6</v>
      </c>
    </row>
    <row r="232" spans="1:17" x14ac:dyDescent="0.3">
      <c r="A232" s="24">
        <v>301106028</v>
      </c>
      <c r="B232" s="24">
        <v>301106028</v>
      </c>
      <c r="C232" s="24" t="s">
        <v>2124</v>
      </c>
      <c r="D232" s="24" t="s">
        <v>1748</v>
      </c>
      <c r="E232" s="24" t="s">
        <v>2192</v>
      </c>
      <c r="F232" s="42">
        <v>201.6</v>
      </c>
      <c r="G232" s="42">
        <v>191.51999999999998</v>
      </c>
      <c r="H232" s="42">
        <v>181.94399999999999</v>
      </c>
      <c r="I232" s="42">
        <v>172.84679999999997</v>
      </c>
      <c r="J232" s="42">
        <v>164.20445999999995</v>
      </c>
      <c r="K232" s="41">
        <v>651.16800000000001</v>
      </c>
      <c r="L232" s="41">
        <v>618.60959999999989</v>
      </c>
      <c r="M232" s="41">
        <v>587.67912000000001</v>
      </c>
      <c r="N232" s="41">
        <v>558.29516399999989</v>
      </c>
      <c r="O232" s="41">
        <v>530.38040579999983</v>
      </c>
      <c r="P232" s="41">
        <f>+SUM(K232:O232)</f>
        <v>2946.1322897999999</v>
      </c>
      <c r="Q232" s="20">
        <f>+P232/SUM(P:P)</f>
        <v>7.6222223364581586E-6</v>
      </c>
    </row>
    <row r="233" spans="1:17" x14ac:dyDescent="0.3">
      <c r="A233" s="24">
        <v>305576993</v>
      </c>
      <c r="B233" s="24">
        <v>305576993</v>
      </c>
      <c r="C233" s="24" t="s">
        <v>1963</v>
      </c>
      <c r="D233" s="24" t="s">
        <v>1748</v>
      </c>
      <c r="E233" s="24" t="s">
        <v>2192</v>
      </c>
      <c r="F233" s="42">
        <v>200</v>
      </c>
      <c r="G233" s="42">
        <v>190</v>
      </c>
      <c r="H233" s="42">
        <v>180.5</v>
      </c>
      <c r="I233" s="42">
        <v>171.47499999999999</v>
      </c>
      <c r="J233" s="42">
        <v>162.90124999999998</v>
      </c>
      <c r="K233" s="41">
        <v>28000</v>
      </c>
      <c r="L233" s="41">
        <v>26600</v>
      </c>
      <c r="M233" s="41">
        <v>25270</v>
      </c>
      <c r="N233" s="41">
        <v>24006.5</v>
      </c>
      <c r="O233" s="41">
        <v>22806.174999999996</v>
      </c>
      <c r="P233" s="41">
        <f>+SUM(K233:O233)</f>
        <v>126682.67499999999</v>
      </c>
      <c r="Q233" s="20">
        <f>+P233/SUM(P:P)</f>
        <v>3.2775293844419323E-4</v>
      </c>
    </row>
    <row r="234" spans="1:17" x14ac:dyDescent="0.3">
      <c r="A234" s="24">
        <v>301107110</v>
      </c>
      <c r="B234" s="24">
        <v>301107110</v>
      </c>
      <c r="C234" s="24" t="s">
        <v>1378</v>
      </c>
      <c r="D234" s="24" t="s">
        <v>1748</v>
      </c>
      <c r="E234" s="24" t="s">
        <v>2192</v>
      </c>
      <c r="F234" s="42">
        <v>200</v>
      </c>
      <c r="G234" s="42">
        <v>190</v>
      </c>
      <c r="H234" s="42">
        <v>180.5</v>
      </c>
      <c r="I234" s="42">
        <v>171.47499999999999</v>
      </c>
      <c r="J234" s="42">
        <v>162.90124999999998</v>
      </c>
      <c r="K234" s="41">
        <v>14219.999999999998</v>
      </c>
      <c r="L234" s="41">
        <v>13508.999999999998</v>
      </c>
      <c r="M234" s="41">
        <v>12833.55</v>
      </c>
      <c r="N234" s="41">
        <v>12191.872499999999</v>
      </c>
      <c r="O234" s="41">
        <v>11582.278874999998</v>
      </c>
      <c r="P234" s="41">
        <f>+SUM(K234:O234)</f>
        <v>64336.70137499999</v>
      </c>
      <c r="Q234" s="20">
        <f>+P234/SUM(P:P)</f>
        <v>1.6645167088130098E-4</v>
      </c>
    </row>
    <row r="235" spans="1:17" x14ac:dyDescent="0.3">
      <c r="A235" s="24">
        <v>301107148</v>
      </c>
      <c r="B235" s="24">
        <v>301107148</v>
      </c>
      <c r="C235" s="24" t="s">
        <v>1397</v>
      </c>
      <c r="D235" s="24" t="s">
        <v>1748</v>
      </c>
      <c r="E235" s="24" t="s">
        <v>2192</v>
      </c>
      <c r="F235" s="42">
        <v>200</v>
      </c>
      <c r="G235" s="42">
        <v>190</v>
      </c>
      <c r="H235" s="42">
        <v>180.5</v>
      </c>
      <c r="I235" s="42">
        <v>171.47499999999999</v>
      </c>
      <c r="J235" s="42">
        <v>162.90124999999998</v>
      </c>
      <c r="K235" s="41">
        <v>9480</v>
      </c>
      <c r="L235" s="41">
        <v>9006</v>
      </c>
      <c r="M235" s="41">
        <v>8555.6999999999989</v>
      </c>
      <c r="N235" s="41">
        <v>8127.9149999999991</v>
      </c>
      <c r="O235" s="41">
        <v>7721.5192499999985</v>
      </c>
      <c r="P235" s="41">
        <f>+SUM(K235:O235)</f>
        <v>42891.134249999996</v>
      </c>
      <c r="Q235" s="20">
        <f>+P235/SUM(P:P)</f>
        <v>1.1096778058753399E-4</v>
      </c>
    </row>
    <row r="236" spans="1:17" x14ac:dyDescent="0.3">
      <c r="A236" s="24">
        <v>303703379</v>
      </c>
      <c r="B236" s="24">
        <v>303703379</v>
      </c>
      <c r="C236" s="24" t="s">
        <v>2128</v>
      </c>
      <c r="D236" s="24" t="s">
        <v>1748</v>
      </c>
      <c r="E236" s="24" t="s">
        <v>2192</v>
      </c>
      <c r="F236" s="42">
        <v>200</v>
      </c>
      <c r="G236" s="42">
        <v>190</v>
      </c>
      <c r="H236" s="42">
        <v>180.5</v>
      </c>
      <c r="I236" s="42">
        <v>171.47499999999999</v>
      </c>
      <c r="J236" s="42">
        <v>162.90124999999998</v>
      </c>
      <c r="K236" s="41">
        <v>588</v>
      </c>
      <c r="L236" s="41">
        <v>558.6</v>
      </c>
      <c r="M236" s="41">
        <v>530.66999999999996</v>
      </c>
      <c r="N236" s="41">
        <v>504.13649999999996</v>
      </c>
      <c r="O236" s="41">
        <v>478.92967499999992</v>
      </c>
      <c r="P236" s="41">
        <f>+SUM(K236:O236)</f>
        <v>2660.3361749999999</v>
      </c>
      <c r="Q236" s="20">
        <f>+P236/SUM(P:P)</f>
        <v>6.8828117073280582E-6</v>
      </c>
    </row>
    <row r="237" spans="1:17" x14ac:dyDescent="0.3">
      <c r="A237" s="24">
        <v>301104227</v>
      </c>
      <c r="B237" s="24">
        <v>301104227</v>
      </c>
      <c r="C237" s="24" t="s">
        <v>2160</v>
      </c>
      <c r="D237" s="24" t="s">
        <v>1748</v>
      </c>
      <c r="E237" s="24" t="s">
        <v>2192</v>
      </c>
      <c r="F237" s="42">
        <v>186</v>
      </c>
      <c r="G237" s="42">
        <v>176.7</v>
      </c>
      <c r="H237" s="42">
        <v>167.86499999999998</v>
      </c>
      <c r="I237" s="42">
        <v>159.47174999999999</v>
      </c>
      <c r="J237" s="42">
        <v>151.49816249999998</v>
      </c>
      <c r="K237" s="41">
        <v>403.62</v>
      </c>
      <c r="L237" s="41">
        <v>383.43899999999996</v>
      </c>
      <c r="M237" s="41">
        <v>364.26704999999993</v>
      </c>
      <c r="N237" s="41">
        <v>346.05369749999994</v>
      </c>
      <c r="O237" s="41">
        <v>328.75101262499993</v>
      </c>
      <c r="P237" s="41">
        <f>+SUM(K237:O237)</f>
        <v>1826.1307601249998</v>
      </c>
      <c r="Q237" s="20">
        <f>+P237/SUM(P:P)</f>
        <v>4.7245586076730455E-6</v>
      </c>
    </row>
    <row r="238" spans="1:17" x14ac:dyDescent="0.3">
      <c r="A238" s="24" t="s">
        <v>2104</v>
      </c>
      <c r="B238" s="24">
        <v>305496489</v>
      </c>
      <c r="C238" s="24" t="s">
        <v>2105</v>
      </c>
      <c r="D238" s="24" t="s">
        <v>1763</v>
      </c>
      <c r="E238" s="24" t="s">
        <v>2192</v>
      </c>
      <c r="F238" s="40">
        <v>150</v>
      </c>
      <c r="G238" s="40">
        <v>150</v>
      </c>
      <c r="H238" s="40">
        <v>150</v>
      </c>
      <c r="I238" s="40">
        <v>150</v>
      </c>
      <c r="J238" s="40">
        <v>150</v>
      </c>
      <c r="K238" s="41">
        <v>1198.5</v>
      </c>
      <c r="L238" s="41">
        <v>1198.5</v>
      </c>
      <c r="M238" s="41">
        <v>1198.5</v>
      </c>
      <c r="N238" s="41">
        <v>1198.5</v>
      </c>
      <c r="O238" s="41">
        <v>1198.5</v>
      </c>
      <c r="P238" s="41">
        <f>+SUM(K238:O238)</f>
        <v>5992.5</v>
      </c>
      <c r="Q238" s="20">
        <f>+P238/SUM(P:P)</f>
        <v>1.5503773374116298E-5</v>
      </c>
    </row>
    <row r="239" spans="1:17" x14ac:dyDescent="0.3">
      <c r="A239" s="24">
        <v>301106008</v>
      </c>
      <c r="B239" s="24">
        <v>301106008</v>
      </c>
      <c r="C239" s="24" t="s">
        <v>2137</v>
      </c>
      <c r="D239" s="24" t="s">
        <v>1748</v>
      </c>
      <c r="E239" s="24" t="s">
        <v>2192</v>
      </c>
      <c r="F239" s="42">
        <v>172.79999999999998</v>
      </c>
      <c r="G239" s="42">
        <v>164.15999999999997</v>
      </c>
      <c r="H239" s="42">
        <v>155.95199999999997</v>
      </c>
      <c r="I239" s="42">
        <v>148.15439999999995</v>
      </c>
      <c r="J239" s="42">
        <v>140.74667999999994</v>
      </c>
      <c r="K239" s="41">
        <v>532.22399999999993</v>
      </c>
      <c r="L239" s="41">
        <v>505.61279999999994</v>
      </c>
      <c r="M239" s="41">
        <v>480.33215999999993</v>
      </c>
      <c r="N239" s="41">
        <v>456.31555199999985</v>
      </c>
      <c r="O239" s="41">
        <v>433.49977439999981</v>
      </c>
      <c r="P239" s="41">
        <f>+SUM(K239:O239)</f>
        <v>2407.9842863999993</v>
      </c>
      <c r="Q239" s="20">
        <f>+P239/SUM(P:P)</f>
        <v>6.2299278539472238E-6</v>
      </c>
    </row>
    <row r="240" spans="1:17" x14ac:dyDescent="0.3">
      <c r="A240" s="24">
        <v>301106185</v>
      </c>
      <c r="B240" s="24">
        <v>301106185</v>
      </c>
      <c r="C240" s="24" t="s">
        <v>1517</v>
      </c>
      <c r="D240" s="24" t="s">
        <v>1748</v>
      </c>
      <c r="E240" s="24" t="s">
        <v>2192</v>
      </c>
      <c r="F240" s="42">
        <v>168</v>
      </c>
      <c r="G240" s="42">
        <v>159.6</v>
      </c>
      <c r="H240" s="42">
        <v>151.61999999999998</v>
      </c>
      <c r="I240" s="42">
        <v>144.03899999999996</v>
      </c>
      <c r="J240" s="42">
        <v>136.83704999999995</v>
      </c>
      <c r="K240" s="41">
        <v>841.68</v>
      </c>
      <c r="L240" s="41">
        <v>799.59599999999989</v>
      </c>
      <c r="M240" s="41">
        <v>759.61619999999982</v>
      </c>
      <c r="N240" s="41">
        <v>721.6353899999998</v>
      </c>
      <c r="O240" s="41">
        <v>685.55362049999974</v>
      </c>
      <c r="P240" s="41">
        <f>+SUM(K240:O240)</f>
        <v>3808.0812104999995</v>
      </c>
      <c r="Q240" s="20">
        <f>+P240/SUM(P:P)</f>
        <v>9.8522533296324483E-6</v>
      </c>
    </row>
    <row r="241" spans="1:17" x14ac:dyDescent="0.3">
      <c r="A241" s="24">
        <v>301106727</v>
      </c>
      <c r="B241" s="24">
        <v>301106727</v>
      </c>
      <c r="C241" s="24" t="s">
        <v>2093</v>
      </c>
      <c r="D241" s="24" t="s">
        <v>1748</v>
      </c>
      <c r="E241" s="24" t="s">
        <v>2192</v>
      </c>
      <c r="F241" s="42">
        <v>153</v>
      </c>
      <c r="G241" s="42">
        <v>145.35</v>
      </c>
      <c r="H241" s="42">
        <v>138.08249999999998</v>
      </c>
      <c r="I241" s="42">
        <v>131.17837499999999</v>
      </c>
      <c r="J241" s="42">
        <v>124.61945624999998</v>
      </c>
      <c r="K241" s="41">
        <v>2057.85</v>
      </c>
      <c r="L241" s="41">
        <v>1954.9574999999998</v>
      </c>
      <c r="M241" s="41">
        <v>1857.2096249999997</v>
      </c>
      <c r="N241" s="41">
        <v>1764.3491437499997</v>
      </c>
      <c r="O241" s="41">
        <v>1676.1316865624997</v>
      </c>
      <c r="P241" s="41">
        <f>+SUM(K241:O241)</f>
        <v>9310.4979553124995</v>
      </c>
      <c r="Q241" s="20">
        <f>+P241/SUM(P:P)</f>
        <v>2.4088085156335109E-5</v>
      </c>
    </row>
    <row r="242" spans="1:17" x14ac:dyDescent="0.3">
      <c r="A242" s="24" t="s">
        <v>2087</v>
      </c>
      <c r="B242" s="24">
        <v>305496704</v>
      </c>
      <c r="C242" s="24" t="s">
        <v>2088</v>
      </c>
      <c r="D242" s="24" t="s">
        <v>1763</v>
      </c>
      <c r="E242" s="24" t="s">
        <v>2192</v>
      </c>
      <c r="F242" s="40">
        <v>130</v>
      </c>
      <c r="G242" s="40">
        <v>130</v>
      </c>
      <c r="H242" s="40">
        <v>130</v>
      </c>
      <c r="I242" s="40">
        <v>130</v>
      </c>
      <c r="J242" s="40">
        <v>130</v>
      </c>
      <c r="K242" s="41">
        <v>2330.9</v>
      </c>
      <c r="L242" s="41">
        <v>2330.9</v>
      </c>
      <c r="M242" s="41">
        <v>2330.9</v>
      </c>
      <c r="N242" s="41">
        <v>2330.9</v>
      </c>
      <c r="O242" s="41">
        <v>2330.9</v>
      </c>
      <c r="P242" s="41">
        <f>+SUM(K242:O242)</f>
        <v>11654.5</v>
      </c>
      <c r="Q242" s="20">
        <f>+P242/SUM(P:P)</f>
        <v>3.0152478396101523E-5</v>
      </c>
    </row>
    <row r="243" spans="1:17" x14ac:dyDescent="0.3">
      <c r="A243" s="24">
        <v>301106422</v>
      </c>
      <c r="B243" s="24">
        <v>301106422</v>
      </c>
      <c r="C243" s="24" t="s">
        <v>2148</v>
      </c>
      <c r="D243" s="24" t="s">
        <v>1748</v>
      </c>
      <c r="E243" s="24" t="s">
        <v>2192</v>
      </c>
      <c r="F243" s="42">
        <v>151.19999999999999</v>
      </c>
      <c r="G243" s="42">
        <v>143.63999999999999</v>
      </c>
      <c r="H243" s="42">
        <v>136.45799999999997</v>
      </c>
      <c r="I243" s="42">
        <v>129.63509999999997</v>
      </c>
      <c r="J243" s="42">
        <v>123.15334499999996</v>
      </c>
      <c r="K243" s="41">
        <v>453.59999999999997</v>
      </c>
      <c r="L243" s="41">
        <v>430.91999999999996</v>
      </c>
      <c r="M243" s="41">
        <v>409.37399999999991</v>
      </c>
      <c r="N243" s="41">
        <v>388.9052999999999</v>
      </c>
      <c r="O243" s="41">
        <v>369.46003499999989</v>
      </c>
      <c r="P243" s="41">
        <f>+SUM(K243:O243)</f>
        <v>2052.2593349999997</v>
      </c>
      <c r="Q243" s="20">
        <f>+P243/SUM(P:P)</f>
        <v>5.3095976027959301E-6</v>
      </c>
    </row>
    <row r="244" spans="1:17" x14ac:dyDescent="0.3">
      <c r="A244" s="24">
        <v>301104351</v>
      </c>
      <c r="B244" s="24">
        <v>301104351</v>
      </c>
      <c r="C244" s="24" t="s">
        <v>2167</v>
      </c>
      <c r="D244" s="24" t="s">
        <v>1748</v>
      </c>
      <c r="E244" s="24" t="s">
        <v>2192</v>
      </c>
      <c r="F244" s="42">
        <v>144</v>
      </c>
      <c r="G244" s="42">
        <v>136.79999999999998</v>
      </c>
      <c r="H244" s="42">
        <v>129.95999999999998</v>
      </c>
      <c r="I244" s="42">
        <v>123.46199999999997</v>
      </c>
      <c r="J244" s="42">
        <v>117.28889999999997</v>
      </c>
      <c r="K244" s="41">
        <v>368.64</v>
      </c>
      <c r="L244" s="41">
        <v>350.20799999999997</v>
      </c>
      <c r="M244" s="41">
        <v>332.69759999999997</v>
      </c>
      <c r="N244" s="41">
        <v>316.06271999999996</v>
      </c>
      <c r="O244" s="41">
        <v>300.2595839999999</v>
      </c>
      <c r="P244" s="41">
        <f>+SUM(K244:O244)</f>
        <v>1667.8679039999997</v>
      </c>
      <c r="Q244" s="20">
        <f>+P244/SUM(P:P)</f>
        <v>4.3151015438595493E-6</v>
      </c>
    </row>
    <row r="245" spans="1:17" x14ac:dyDescent="0.3">
      <c r="A245" s="24" t="s">
        <v>2122</v>
      </c>
      <c r="B245" s="24">
        <v>305495370</v>
      </c>
      <c r="C245" s="24" t="s">
        <v>1538</v>
      </c>
      <c r="D245" s="24" t="s">
        <v>1763</v>
      </c>
      <c r="E245" s="24" t="s">
        <v>2192</v>
      </c>
      <c r="F245" s="40">
        <v>120</v>
      </c>
      <c r="G245" s="40">
        <v>120</v>
      </c>
      <c r="H245" s="40">
        <v>120</v>
      </c>
      <c r="I245" s="40">
        <v>120</v>
      </c>
      <c r="J245" s="40">
        <v>120</v>
      </c>
      <c r="K245" s="41">
        <v>643.20000000000005</v>
      </c>
      <c r="L245" s="41">
        <v>643.20000000000005</v>
      </c>
      <c r="M245" s="41">
        <v>643.20000000000005</v>
      </c>
      <c r="N245" s="41">
        <v>643.20000000000005</v>
      </c>
      <c r="O245" s="41">
        <v>643.20000000000005</v>
      </c>
      <c r="P245" s="41">
        <f>+SUM(K245:O245)</f>
        <v>3216</v>
      </c>
      <c r="Q245" s="20">
        <f>+P245/SUM(P:P)</f>
        <v>8.3204230573480205E-6</v>
      </c>
    </row>
    <row r="246" spans="1:17" x14ac:dyDescent="0.3">
      <c r="A246" s="24" t="s">
        <v>2168</v>
      </c>
      <c r="B246" s="24">
        <v>305496455</v>
      </c>
      <c r="C246" s="24" t="s">
        <v>2169</v>
      </c>
      <c r="D246" s="24" t="s">
        <v>1763</v>
      </c>
      <c r="E246" s="24" t="s">
        <v>2192</v>
      </c>
      <c r="F246" s="40">
        <v>120</v>
      </c>
      <c r="G246" s="40">
        <v>120</v>
      </c>
      <c r="H246" s="40">
        <v>120</v>
      </c>
      <c r="I246" s="40">
        <v>120</v>
      </c>
      <c r="J246" s="40">
        <v>120</v>
      </c>
      <c r="K246" s="41">
        <v>331.2</v>
      </c>
      <c r="L246" s="41">
        <v>331.2</v>
      </c>
      <c r="M246" s="41">
        <v>331.2</v>
      </c>
      <c r="N246" s="41">
        <v>331.2</v>
      </c>
      <c r="O246" s="41">
        <v>331.2</v>
      </c>
      <c r="P246" s="41">
        <f>+SUM(K246:O246)</f>
        <v>1656</v>
      </c>
      <c r="Q246" s="20">
        <f>+P246/SUM(P:P)</f>
        <v>4.2843969474403979E-6</v>
      </c>
    </row>
    <row r="247" spans="1:17" x14ac:dyDescent="0.3">
      <c r="A247" s="24">
        <v>301106759</v>
      </c>
      <c r="B247" s="24">
        <v>301106759</v>
      </c>
      <c r="C247" s="24" t="s">
        <v>2144</v>
      </c>
      <c r="D247" s="24" t="s">
        <v>1748</v>
      </c>
      <c r="E247" s="24" t="s">
        <v>2192</v>
      </c>
      <c r="F247" s="42">
        <v>126</v>
      </c>
      <c r="G247" s="42">
        <v>119.69999999999999</v>
      </c>
      <c r="H247" s="42">
        <v>113.71499999999999</v>
      </c>
      <c r="I247" s="42">
        <v>108.02924999999999</v>
      </c>
      <c r="J247" s="42">
        <v>102.62778749999998</v>
      </c>
      <c r="K247" s="41">
        <v>496.44</v>
      </c>
      <c r="L247" s="41">
        <v>471.61799999999994</v>
      </c>
      <c r="M247" s="41">
        <v>448.03709999999995</v>
      </c>
      <c r="N247" s="41">
        <v>425.63524499999994</v>
      </c>
      <c r="O247" s="41">
        <v>404.3534827499999</v>
      </c>
      <c r="P247" s="41">
        <f>+SUM(K247:O247)</f>
        <v>2246.0838277499997</v>
      </c>
      <c r="Q247" s="20">
        <f>+P247/SUM(P:P)</f>
        <v>5.811059598615546E-6</v>
      </c>
    </row>
    <row r="248" spans="1:17" x14ac:dyDescent="0.3">
      <c r="A248" s="24">
        <v>301106181</v>
      </c>
      <c r="B248" s="24">
        <v>301106181</v>
      </c>
      <c r="C248" s="24" t="s">
        <v>2108</v>
      </c>
      <c r="D248" s="24" t="s">
        <v>1748</v>
      </c>
      <c r="E248" s="24" t="s">
        <v>2192</v>
      </c>
      <c r="F248" s="42">
        <v>120</v>
      </c>
      <c r="G248" s="42">
        <v>114</v>
      </c>
      <c r="H248" s="42">
        <v>108.3</v>
      </c>
      <c r="I248" s="42">
        <v>102.88499999999999</v>
      </c>
      <c r="J248" s="42">
        <v>97.740749999999991</v>
      </c>
      <c r="K248" s="41">
        <v>1040.4000000000001</v>
      </c>
      <c r="L248" s="41">
        <v>988.38</v>
      </c>
      <c r="M248" s="41">
        <v>938.96100000000001</v>
      </c>
      <c r="N248" s="41">
        <v>892.01294999999993</v>
      </c>
      <c r="O248" s="41">
        <v>847.4123024999999</v>
      </c>
      <c r="P248" s="41">
        <f>+SUM(K248:O248)</f>
        <v>4707.1662524999992</v>
      </c>
      <c r="Q248" s="20">
        <f>+P248/SUM(P:P)</f>
        <v>1.2178362755619237E-5</v>
      </c>
    </row>
    <row r="249" spans="1:17" x14ac:dyDescent="0.3">
      <c r="A249" s="24" t="s">
        <v>2113</v>
      </c>
      <c r="B249" s="24">
        <v>305496762</v>
      </c>
      <c r="C249" s="24" t="s">
        <v>2114</v>
      </c>
      <c r="D249" s="24" t="s">
        <v>1763</v>
      </c>
      <c r="E249" s="24" t="s">
        <v>2192</v>
      </c>
      <c r="F249" s="40">
        <v>100</v>
      </c>
      <c r="G249" s="40">
        <v>100</v>
      </c>
      <c r="H249" s="40">
        <v>100</v>
      </c>
      <c r="I249" s="40">
        <v>100</v>
      </c>
      <c r="J249" s="40">
        <v>100</v>
      </c>
      <c r="K249" s="41">
        <v>884</v>
      </c>
      <c r="L249" s="41">
        <v>884</v>
      </c>
      <c r="M249" s="41">
        <v>884</v>
      </c>
      <c r="N249" s="41">
        <v>884</v>
      </c>
      <c r="O249" s="41">
        <v>884</v>
      </c>
      <c r="P249" s="41">
        <f>+SUM(K249:O249)</f>
        <v>4420</v>
      </c>
      <c r="Q249" s="20">
        <f>+P249/SUM(P:P)</f>
        <v>1.1435407311404927E-5</v>
      </c>
    </row>
    <row r="250" spans="1:17" x14ac:dyDescent="0.3">
      <c r="A250" s="24">
        <v>304736683</v>
      </c>
      <c r="B250" s="24">
        <v>304736683</v>
      </c>
      <c r="C250" s="24" t="s">
        <v>2136</v>
      </c>
      <c r="D250" s="24" t="s">
        <v>1688</v>
      </c>
      <c r="E250" s="24" t="s">
        <v>2192</v>
      </c>
      <c r="F250" s="40">
        <v>100</v>
      </c>
      <c r="G250" s="40">
        <v>100</v>
      </c>
      <c r="H250" s="40">
        <v>100</v>
      </c>
      <c r="I250" s="40">
        <v>100</v>
      </c>
      <c r="J250" s="40">
        <v>100</v>
      </c>
      <c r="K250" s="41">
        <v>495</v>
      </c>
      <c r="L250" s="41">
        <v>495</v>
      </c>
      <c r="M250" s="41">
        <v>495</v>
      </c>
      <c r="N250" s="41">
        <v>495</v>
      </c>
      <c r="O250" s="41">
        <v>495</v>
      </c>
      <c r="P250" s="41">
        <f>+SUM(K250:O250)</f>
        <v>2475</v>
      </c>
      <c r="Q250" s="20">
        <f>+P250/SUM(P:P)</f>
        <v>6.4033106551418996E-6</v>
      </c>
    </row>
    <row r="251" spans="1:17" x14ac:dyDescent="0.3">
      <c r="A251" s="24">
        <v>304734861</v>
      </c>
      <c r="B251" s="24">
        <v>304734861</v>
      </c>
      <c r="C251" s="24" t="s">
        <v>2161</v>
      </c>
      <c r="D251" s="24" t="s">
        <v>1688</v>
      </c>
      <c r="E251" s="24" t="s">
        <v>2192</v>
      </c>
      <c r="F251" s="40">
        <v>100</v>
      </c>
      <c r="G251" s="40">
        <v>100</v>
      </c>
      <c r="H251" s="40">
        <v>100</v>
      </c>
      <c r="I251" s="40">
        <v>100</v>
      </c>
      <c r="J251" s="40">
        <v>100</v>
      </c>
      <c r="K251" s="41">
        <v>361</v>
      </c>
      <c r="L251" s="41">
        <v>361</v>
      </c>
      <c r="M251" s="41">
        <v>361</v>
      </c>
      <c r="N251" s="41">
        <v>361</v>
      </c>
      <c r="O251" s="41">
        <v>361</v>
      </c>
      <c r="P251" s="41">
        <f>+SUM(K251:O251)</f>
        <v>1805</v>
      </c>
      <c r="Q251" s="20">
        <f>+P251/SUM(P:P)</f>
        <v>4.669889184861062E-6</v>
      </c>
    </row>
    <row r="252" spans="1:17" x14ac:dyDescent="0.3">
      <c r="A252" s="24">
        <v>304735787</v>
      </c>
      <c r="B252" s="24">
        <v>304735787</v>
      </c>
      <c r="C252" s="24" t="s">
        <v>1582</v>
      </c>
      <c r="D252" s="24" t="s">
        <v>1688</v>
      </c>
      <c r="E252" s="24" t="s">
        <v>2192</v>
      </c>
      <c r="F252" s="40">
        <v>100</v>
      </c>
      <c r="G252" s="40">
        <v>100</v>
      </c>
      <c r="H252" s="40">
        <v>100</v>
      </c>
      <c r="I252" s="40">
        <v>100</v>
      </c>
      <c r="J252" s="40">
        <v>100</v>
      </c>
      <c r="K252" s="41">
        <v>257</v>
      </c>
      <c r="L252" s="41">
        <v>257</v>
      </c>
      <c r="M252" s="41">
        <v>257</v>
      </c>
      <c r="N252" s="41">
        <v>257</v>
      </c>
      <c r="O252" s="41">
        <v>257</v>
      </c>
      <c r="P252" s="41">
        <f>+SUM(K252:O252)</f>
        <v>1285</v>
      </c>
      <c r="Q252" s="20">
        <f>+P252/SUM(P:P)</f>
        <v>3.3245471482251884E-6</v>
      </c>
    </row>
    <row r="253" spans="1:17" x14ac:dyDescent="0.3">
      <c r="A253" s="24">
        <v>304735093</v>
      </c>
      <c r="B253" s="24">
        <v>304735093</v>
      </c>
      <c r="C253" s="24" t="s">
        <v>2183</v>
      </c>
      <c r="D253" s="24" t="s">
        <v>1688</v>
      </c>
      <c r="E253" s="24" t="s">
        <v>2192</v>
      </c>
      <c r="F253" s="40">
        <v>100</v>
      </c>
      <c r="G253" s="40">
        <v>100</v>
      </c>
      <c r="H253" s="40">
        <v>100</v>
      </c>
      <c r="I253" s="40">
        <v>100</v>
      </c>
      <c r="J253" s="40">
        <v>100</v>
      </c>
      <c r="K253" s="41">
        <v>97</v>
      </c>
      <c r="L253" s="41">
        <v>97</v>
      </c>
      <c r="M253" s="41">
        <v>97</v>
      </c>
      <c r="N253" s="41">
        <v>97</v>
      </c>
      <c r="O253" s="41">
        <v>97</v>
      </c>
      <c r="P253" s="41">
        <f>+SUM(K253:O253)</f>
        <v>485</v>
      </c>
      <c r="Q253" s="20">
        <f>+P253/SUM(P:P)</f>
        <v>1.2547901687853825E-6</v>
      </c>
    </row>
    <row r="254" spans="1:17" x14ac:dyDescent="0.3">
      <c r="A254" s="24">
        <v>304736687</v>
      </c>
      <c r="B254" s="24">
        <v>304736687</v>
      </c>
      <c r="C254" s="24" t="s">
        <v>2184</v>
      </c>
      <c r="D254" s="24" t="s">
        <v>1688</v>
      </c>
      <c r="E254" s="24" t="s">
        <v>2192</v>
      </c>
      <c r="F254" s="40">
        <v>100</v>
      </c>
      <c r="G254" s="40">
        <v>100</v>
      </c>
      <c r="H254" s="40">
        <v>100</v>
      </c>
      <c r="I254" s="40">
        <v>100</v>
      </c>
      <c r="J254" s="40">
        <v>100</v>
      </c>
      <c r="K254" s="41">
        <v>92</v>
      </c>
      <c r="L254" s="41">
        <v>92</v>
      </c>
      <c r="M254" s="41">
        <v>92</v>
      </c>
      <c r="N254" s="41">
        <v>92</v>
      </c>
      <c r="O254" s="41">
        <v>92</v>
      </c>
      <c r="P254" s="41">
        <f>+SUM(K254:O254)</f>
        <v>460</v>
      </c>
      <c r="Q254" s="20">
        <f>+P254/SUM(P:P)</f>
        <v>1.1901102631778885E-6</v>
      </c>
    </row>
    <row r="255" spans="1:17" x14ac:dyDescent="0.3">
      <c r="A255" s="24" t="s">
        <v>2173</v>
      </c>
      <c r="B255" s="24">
        <v>305496454</v>
      </c>
      <c r="C255" s="24" t="s">
        <v>2174</v>
      </c>
      <c r="D255" s="24" t="s">
        <v>1763</v>
      </c>
      <c r="E255" s="24" t="s">
        <v>2192</v>
      </c>
      <c r="F255" s="40">
        <v>96</v>
      </c>
      <c r="G255" s="40">
        <v>96</v>
      </c>
      <c r="H255" s="40">
        <v>96</v>
      </c>
      <c r="I255" s="40">
        <v>96</v>
      </c>
      <c r="J255" s="40">
        <v>96</v>
      </c>
      <c r="K255" s="41">
        <v>310.08</v>
      </c>
      <c r="L255" s="41">
        <v>310.08</v>
      </c>
      <c r="M255" s="41">
        <v>310.08</v>
      </c>
      <c r="N255" s="41">
        <v>310.08</v>
      </c>
      <c r="O255" s="41">
        <v>310.08</v>
      </c>
      <c r="P255" s="41">
        <f>+SUM(K255:O255)</f>
        <v>1550.3999999999999</v>
      </c>
      <c r="Q255" s="20">
        <f>+P255/SUM(P:P)</f>
        <v>4.0111890261543434E-6</v>
      </c>
    </row>
    <row r="256" spans="1:17" x14ac:dyDescent="0.3">
      <c r="A256" s="24" t="s">
        <v>2177</v>
      </c>
      <c r="B256" s="24">
        <v>305496456</v>
      </c>
      <c r="C256" s="24" t="s">
        <v>2178</v>
      </c>
      <c r="D256" s="24" t="s">
        <v>1763</v>
      </c>
      <c r="E256" s="24" t="s">
        <v>2192</v>
      </c>
      <c r="F256" s="40">
        <v>96</v>
      </c>
      <c r="G256" s="40">
        <v>96</v>
      </c>
      <c r="H256" s="40">
        <v>96</v>
      </c>
      <c r="I256" s="40">
        <v>96</v>
      </c>
      <c r="J256" s="40">
        <v>96</v>
      </c>
      <c r="K256" s="41">
        <v>197.76</v>
      </c>
      <c r="L256" s="41">
        <v>197.76</v>
      </c>
      <c r="M256" s="41">
        <v>197.76</v>
      </c>
      <c r="N256" s="41">
        <v>197.76</v>
      </c>
      <c r="O256" s="41">
        <v>197.76</v>
      </c>
      <c r="P256" s="41">
        <f>+SUM(K256:O256)</f>
        <v>988.8</v>
      </c>
      <c r="Q256" s="20">
        <f>+P256/SUM(P:P)</f>
        <v>2.5582196265876001E-6</v>
      </c>
    </row>
    <row r="257" spans="1:17" x14ac:dyDescent="0.3">
      <c r="A257" s="24">
        <v>301106769</v>
      </c>
      <c r="B257" s="24">
        <v>301106769</v>
      </c>
      <c r="C257" s="24" t="s">
        <v>2112</v>
      </c>
      <c r="D257" s="24" t="s">
        <v>1748</v>
      </c>
      <c r="E257" s="24" t="s">
        <v>2192</v>
      </c>
      <c r="F257" s="42">
        <v>102</v>
      </c>
      <c r="G257" s="42">
        <v>96.899999999999991</v>
      </c>
      <c r="H257" s="42">
        <v>92.054999999999993</v>
      </c>
      <c r="I257" s="42">
        <v>87.452249999999992</v>
      </c>
      <c r="J257" s="42">
        <v>83.07963749999999</v>
      </c>
      <c r="K257" s="41">
        <v>989.4</v>
      </c>
      <c r="L257" s="41">
        <v>939.92999999999984</v>
      </c>
      <c r="M257" s="41">
        <v>892.93349999999987</v>
      </c>
      <c r="N257" s="41">
        <v>848.28682499999991</v>
      </c>
      <c r="O257" s="41">
        <v>805.87248374999979</v>
      </c>
      <c r="P257" s="41">
        <f>+SUM(K257:O257)</f>
        <v>4476.4228087499996</v>
      </c>
      <c r="Q257" s="20">
        <f>+P257/SUM(P:P)</f>
        <v>1.1581384189167314E-5</v>
      </c>
    </row>
    <row r="258" spans="1:17" x14ac:dyDescent="0.3">
      <c r="A258" s="24">
        <v>301105711</v>
      </c>
      <c r="B258" s="24">
        <v>301105711</v>
      </c>
      <c r="C258" s="24" t="s">
        <v>2127</v>
      </c>
      <c r="D258" s="24" t="s">
        <v>1748</v>
      </c>
      <c r="E258" s="24" t="s">
        <v>2192</v>
      </c>
      <c r="F258" s="42">
        <v>100.8</v>
      </c>
      <c r="G258" s="42">
        <v>95.759999999999991</v>
      </c>
      <c r="H258" s="42">
        <v>90.971999999999994</v>
      </c>
      <c r="I258" s="42">
        <v>86.423399999999987</v>
      </c>
      <c r="J258" s="42">
        <v>82.102229999999977</v>
      </c>
      <c r="K258" s="41">
        <v>594.72</v>
      </c>
      <c r="L258" s="41">
        <v>564.98399999999992</v>
      </c>
      <c r="M258" s="41">
        <v>536.73479999999995</v>
      </c>
      <c r="N258" s="41">
        <v>509.89805999999993</v>
      </c>
      <c r="O258" s="41">
        <v>484.40315699999991</v>
      </c>
      <c r="P258" s="41">
        <f>+SUM(K258:O258)</f>
        <v>2690.7400169999996</v>
      </c>
      <c r="Q258" s="20">
        <f>+P258/SUM(P:P)</f>
        <v>6.9614724125546639E-6</v>
      </c>
    </row>
    <row r="259" spans="1:17" x14ac:dyDescent="0.3">
      <c r="A259" s="24">
        <v>305576938</v>
      </c>
      <c r="B259" s="24">
        <v>305576938</v>
      </c>
      <c r="C259" s="24" t="s">
        <v>2089</v>
      </c>
      <c r="D259" s="24" t="s">
        <v>1748</v>
      </c>
      <c r="E259" s="24" t="s">
        <v>2192</v>
      </c>
      <c r="F259" s="42">
        <v>100</v>
      </c>
      <c r="G259" s="42">
        <v>95</v>
      </c>
      <c r="H259" s="42">
        <v>90.25</v>
      </c>
      <c r="I259" s="42">
        <v>85.737499999999997</v>
      </c>
      <c r="J259" s="42">
        <v>81.450624999999988</v>
      </c>
      <c r="K259" s="41">
        <v>2561</v>
      </c>
      <c r="L259" s="41">
        <v>2432.9499999999998</v>
      </c>
      <c r="M259" s="41">
        <v>2311.3024999999998</v>
      </c>
      <c r="N259" s="41">
        <v>2195.7373749999997</v>
      </c>
      <c r="O259" s="41">
        <v>2085.9505062499998</v>
      </c>
      <c r="P259" s="41">
        <f>+SUM(K259:O259)</f>
        <v>11586.940381249999</v>
      </c>
      <c r="Q259" s="20">
        <f>+P259/SUM(P:P)</f>
        <v>2.997768840555639E-5</v>
      </c>
    </row>
    <row r="260" spans="1:17" x14ac:dyDescent="0.3">
      <c r="A260" s="24" t="s">
        <v>2116</v>
      </c>
      <c r="B260" s="24">
        <v>305496762</v>
      </c>
      <c r="C260" s="24" t="s">
        <v>2117</v>
      </c>
      <c r="D260" s="24" t="s">
        <v>1763</v>
      </c>
      <c r="E260" s="24" t="s">
        <v>2192</v>
      </c>
      <c r="F260" s="40">
        <v>80</v>
      </c>
      <c r="G260" s="40">
        <v>80</v>
      </c>
      <c r="H260" s="40">
        <v>80</v>
      </c>
      <c r="I260" s="40">
        <v>80</v>
      </c>
      <c r="J260" s="40">
        <v>80</v>
      </c>
      <c r="K260" s="41">
        <v>707.2</v>
      </c>
      <c r="L260" s="41">
        <v>707.2</v>
      </c>
      <c r="M260" s="41">
        <v>707.2</v>
      </c>
      <c r="N260" s="41">
        <v>707.2</v>
      </c>
      <c r="O260" s="41">
        <v>707.2</v>
      </c>
      <c r="P260" s="41">
        <f>+SUM(K260:O260)</f>
        <v>3536</v>
      </c>
      <c r="Q260" s="20">
        <f>+P260/SUM(P:P)</f>
        <v>9.1483258491239415E-6</v>
      </c>
    </row>
    <row r="261" spans="1:17" x14ac:dyDescent="0.3">
      <c r="A261" s="24" t="s">
        <v>2118</v>
      </c>
      <c r="B261" s="24">
        <v>305496762</v>
      </c>
      <c r="C261" s="24" t="s">
        <v>2119</v>
      </c>
      <c r="D261" s="24" t="s">
        <v>1763</v>
      </c>
      <c r="E261" s="24" t="s">
        <v>2192</v>
      </c>
      <c r="F261" s="40">
        <v>80</v>
      </c>
      <c r="G261" s="40">
        <v>80</v>
      </c>
      <c r="H261" s="40">
        <v>80</v>
      </c>
      <c r="I261" s="40">
        <v>80</v>
      </c>
      <c r="J261" s="40">
        <v>80</v>
      </c>
      <c r="K261" s="41">
        <v>707.2</v>
      </c>
      <c r="L261" s="41">
        <v>707.2</v>
      </c>
      <c r="M261" s="41">
        <v>707.2</v>
      </c>
      <c r="N261" s="41">
        <v>707.2</v>
      </c>
      <c r="O261" s="41">
        <v>707.2</v>
      </c>
      <c r="P261" s="41">
        <f>+SUM(K261:O261)</f>
        <v>3536</v>
      </c>
      <c r="Q261" s="20">
        <f>+P261/SUM(P:P)</f>
        <v>9.1483258491239415E-6</v>
      </c>
    </row>
    <row r="262" spans="1:17" x14ac:dyDescent="0.3">
      <c r="A262" s="24">
        <v>301106756</v>
      </c>
      <c r="B262" s="24">
        <v>301106756</v>
      </c>
      <c r="C262" s="24" t="s">
        <v>2120</v>
      </c>
      <c r="D262" s="24" t="s">
        <v>1748</v>
      </c>
      <c r="E262" s="24" t="s">
        <v>2192</v>
      </c>
      <c r="F262" s="42">
        <v>79.2</v>
      </c>
      <c r="G262" s="42">
        <v>75.239999999999995</v>
      </c>
      <c r="H262" s="42">
        <v>71.477999999999994</v>
      </c>
      <c r="I262" s="42">
        <v>67.904099999999985</v>
      </c>
      <c r="J262" s="42">
        <v>64.508894999999981</v>
      </c>
      <c r="K262" s="41">
        <v>764.28000000000009</v>
      </c>
      <c r="L262" s="41">
        <v>726.06600000000003</v>
      </c>
      <c r="M262" s="41">
        <v>689.7627</v>
      </c>
      <c r="N262" s="41">
        <v>655.27456499999994</v>
      </c>
      <c r="O262" s="41">
        <v>622.51083674999984</v>
      </c>
      <c r="P262" s="41">
        <f>+SUM(K262:O262)</f>
        <v>3457.8941017499992</v>
      </c>
      <c r="Q262" s="20">
        <f>+P262/SUM(P:P)</f>
        <v>8.9462505640759984E-6</v>
      </c>
    </row>
    <row r="263" spans="1:17" x14ac:dyDescent="0.3">
      <c r="A263" s="24">
        <v>301106719</v>
      </c>
      <c r="B263" s="24">
        <v>301106719</v>
      </c>
      <c r="C263" s="24" t="s">
        <v>2149</v>
      </c>
      <c r="D263" s="24" t="s">
        <v>1748</v>
      </c>
      <c r="E263" s="24" t="s">
        <v>2192</v>
      </c>
      <c r="F263" s="42">
        <v>75</v>
      </c>
      <c r="G263" s="42">
        <v>71.25</v>
      </c>
      <c r="H263" s="42">
        <v>67.6875</v>
      </c>
      <c r="I263" s="42">
        <v>64.303124999999994</v>
      </c>
      <c r="J263" s="42">
        <v>61.087968749999995</v>
      </c>
      <c r="K263" s="41">
        <v>450</v>
      </c>
      <c r="L263" s="41">
        <v>427.5</v>
      </c>
      <c r="M263" s="41">
        <v>406.125</v>
      </c>
      <c r="N263" s="41">
        <v>385.81874999999997</v>
      </c>
      <c r="O263" s="41">
        <v>366.52781249999998</v>
      </c>
      <c r="P263" s="41">
        <f>+SUM(K263:O263)</f>
        <v>2035.9715624999999</v>
      </c>
      <c r="Q263" s="20">
        <f>+P263/SUM(P:P)</f>
        <v>5.2674579392816774E-6</v>
      </c>
    </row>
    <row r="264" spans="1:17" x14ac:dyDescent="0.3">
      <c r="A264" s="24">
        <v>301106173</v>
      </c>
      <c r="B264" s="24">
        <v>301106173</v>
      </c>
      <c r="C264" s="24" t="s">
        <v>2176</v>
      </c>
      <c r="D264" s="24" t="s">
        <v>1748</v>
      </c>
      <c r="E264" s="24" t="s">
        <v>2192</v>
      </c>
      <c r="F264" s="42">
        <v>72</v>
      </c>
      <c r="G264" s="42">
        <v>68.399999999999991</v>
      </c>
      <c r="H264" s="42">
        <v>64.97999999999999</v>
      </c>
      <c r="I264" s="42">
        <v>61.730999999999987</v>
      </c>
      <c r="J264" s="42">
        <v>58.644449999999985</v>
      </c>
      <c r="K264" s="41">
        <v>262.8</v>
      </c>
      <c r="L264" s="41">
        <v>249.66</v>
      </c>
      <c r="M264" s="41">
        <v>237.17699999999999</v>
      </c>
      <c r="N264" s="41">
        <v>225.31814999999997</v>
      </c>
      <c r="O264" s="41">
        <v>214.05224249999998</v>
      </c>
      <c r="P264" s="41">
        <f>+SUM(K264:O264)</f>
        <v>1189.0073924999999</v>
      </c>
      <c r="Q264" s="20">
        <f>+P264/SUM(P:P)</f>
        <v>3.0761954365404996E-6</v>
      </c>
    </row>
    <row r="265" spans="1:17" x14ac:dyDescent="0.3">
      <c r="A265" s="24" t="s">
        <v>2129</v>
      </c>
      <c r="B265" s="24">
        <v>305496704</v>
      </c>
      <c r="C265" s="24" t="s">
        <v>2130</v>
      </c>
      <c r="D265" s="24" t="s">
        <v>1763</v>
      </c>
      <c r="E265" s="24" t="s">
        <v>2192</v>
      </c>
      <c r="F265" s="40">
        <v>60</v>
      </c>
      <c r="G265" s="40">
        <v>60</v>
      </c>
      <c r="H265" s="40">
        <v>60</v>
      </c>
      <c r="I265" s="40">
        <v>60</v>
      </c>
      <c r="J265" s="40">
        <v>60</v>
      </c>
      <c r="K265" s="41">
        <v>530.4</v>
      </c>
      <c r="L265" s="41">
        <v>530.4</v>
      </c>
      <c r="M265" s="41">
        <v>530.4</v>
      </c>
      <c r="N265" s="41">
        <v>530.4</v>
      </c>
      <c r="O265" s="41">
        <v>530.4</v>
      </c>
      <c r="P265" s="41">
        <f>+SUM(K265:O265)</f>
        <v>2652</v>
      </c>
      <c r="Q265" s="20">
        <f>+P265/SUM(P:P)</f>
        <v>6.8612443868429565E-6</v>
      </c>
    </row>
    <row r="266" spans="1:17" x14ac:dyDescent="0.3">
      <c r="A266" s="24" t="s">
        <v>2131</v>
      </c>
      <c r="B266" s="24">
        <v>305496762</v>
      </c>
      <c r="C266" s="24" t="s">
        <v>2132</v>
      </c>
      <c r="D266" s="24" t="s">
        <v>1763</v>
      </c>
      <c r="E266" s="24" t="s">
        <v>2192</v>
      </c>
      <c r="F266" s="40">
        <v>60</v>
      </c>
      <c r="G266" s="40">
        <v>60</v>
      </c>
      <c r="H266" s="40">
        <v>60</v>
      </c>
      <c r="I266" s="40">
        <v>60</v>
      </c>
      <c r="J266" s="40">
        <v>60</v>
      </c>
      <c r="K266" s="41">
        <v>530.4</v>
      </c>
      <c r="L266" s="41">
        <v>530.4</v>
      </c>
      <c r="M266" s="41">
        <v>530.4</v>
      </c>
      <c r="N266" s="41">
        <v>530.4</v>
      </c>
      <c r="O266" s="41">
        <v>530.4</v>
      </c>
      <c r="P266" s="41">
        <f>+SUM(K266:O266)</f>
        <v>2652</v>
      </c>
      <c r="Q266" s="20">
        <f>+P266/SUM(P:P)</f>
        <v>6.8612443868429565E-6</v>
      </c>
    </row>
    <row r="267" spans="1:17" x14ac:dyDescent="0.3">
      <c r="A267" s="24" t="s">
        <v>2133</v>
      </c>
      <c r="B267" s="24">
        <v>305496871</v>
      </c>
      <c r="C267" s="24" t="s">
        <v>2134</v>
      </c>
      <c r="D267" s="24" t="s">
        <v>1763</v>
      </c>
      <c r="E267" s="24" t="s">
        <v>2192</v>
      </c>
      <c r="F267" s="40">
        <v>60</v>
      </c>
      <c r="G267" s="40">
        <v>60</v>
      </c>
      <c r="H267" s="40">
        <v>60</v>
      </c>
      <c r="I267" s="40">
        <v>60</v>
      </c>
      <c r="J267" s="40">
        <v>60</v>
      </c>
      <c r="K267" s="41">
        <v>523.20000000000005</v>
      </c>
      <c r="L267" s="41">
        <v>523.20000000000005</v>
      </c>
      <c r="M267" s="41">
        <v>523.20000000000005</v>
      </c>
      <c r="N267" s="41">
        <v>523.20000000000005</v>
      </c>
      <c r="O267" s="41">
        <v>523.20000000000005</v>
      </c>
      <c r="P267" s="41">
        <f>+SUM(K267:O267)</f>
        <v>2616</v>
      </c>
      <c r="Q267" s="20">
        <f>+P267/SUM(P:P)</f>
        <v>6.7681053227681658E-6</v>
      </c>
    </row>
    <row r="268" spans="1:17" x14ac:dyDescent="0.3">
      <c r="A268" s="24" t="s">
        <v>2146</v>
      </c>
      <c r="B268" s="24">
        <v>305496762</v>
      </c>
      <c r="C268" s="24" t="s">
        <v>2147</v>
      </c>
      <c r="D268" s="24" t="s">
        <v>1763</v>
      </c>
      <c r="E268" s="24" t="s">
        <v>2192</v>
      </c>
      <c r="F268" s="40">
        <v>50</v>
      </c>
      <c r="G268" s="40">
        <v>50</v>
      </c>
      <c r="H268" s="40">
        <v>50</v>
      </c>
      <c r="I268" s="40">
        <v>50</v>
      </c>
      <c r="J268" s="40">
        <v>50</v>
      </c>
      <c r="K268" s="41">
        <v>442</v>
      </c>
      <c r="L268" s="41">
        <v>442</v>
      </c>
      <c r="M268" s="41">
        <v>442</v>
      </c>
      <c r="N268" s="41">
        <v>442</v>
      </c>
      <c r="O268" s="41">
        <v>442</v>
      </c>
      <c r="P268" s="41">
        <f>+SUM(K268:O268)</f>
        <v>2210</v>
      </c>
      <c r="Q268" s="20">
        <f>+P268/SUM(P:P)</f>
        <v>5.7177036557024636E-6</v>
      </c>
    </row>
    <row r="269" spans="1:17" x14ac:dyDescent="0.3">
      <c r="A269" s="24" t="s">
        <v>2154</v>
      </c>
      <c r="B269" s="24">
        <v>305496800</v>
      </c>
      <c r="C269" s="24" t="s">
        <v>2155</v>
      </c>
      <c r="D269" s="24" t="s">
        <v>1763</v>
      </c>
      <c r="E269" s="24" t="s">
        <v>2192</v>
      </c>
      <c r="F269" s="40">
        <v>50</v>
      </c>
      <c r="G269" s="40">
        <v>50</v>
      </c>
      <c r="H269" s="40">
        <v>50</v>
      </c>
      <c r="I269" s="40">
        <v>50</v>
      </c>
      <c r="J269" s="40">
        <v>50</v>
      </c>
      <c r="K269" s="41">
        <v>374.5</v>
      </c>
      <c r="L269" s="41">
        <v>374.5</v>
      </c>
      <c r="M269" s="41">
        <v>374.5</v>
      </c>
      <c r="N269" s="41">
        <v>374.5</v>
      </c>
      <c r="O269" s="41">
        <v>374.5</v>
      </c>
      <c r="P269" s="41">
        <f>+SUM(K269:O269)</f>
        <v>1872.5</v>
      </c>
      <c r="Q269" s="20">
        <f>+P269/SUM(P:P)</f>
        <v>4.8445249300012955E-6</v>
      </c>
    </row>
    <row r="270" spans="1:17" x14ac:dyDescent="0.3">
      <c r="A270" s="24">
        <v>304734250</v>
      </c>
      <c r="B270" s="24">
        <v>304734250</v>
      </c>
      <c r="C270" s="24" t="s">
        <v>2185</v>
      </c>
      <c r="D270" s="24" t="s">
        <v>1688</v>
      </c>
      <c r="E270" s="24" t="s">
        <v>2192</v>
      </c>
      <c r="F270" s="40">
        <v>50</v>
      </c>
      <c r="G270" s="40">
        <v>50</v>
      </c>
      <c r="H270" s="40">
        <v>50</v>
      </c>
      <c r="I270" s="40">
        <v>50</v>
      </c>
      <c r="J270" s="40">
        <v>50</v>
      </c>
      <c r="K270" s="41">
        <v>91.5</v>
      </c>
      <c r="L270" s="41">
        <v>91.5</v>
      </c>
      <c r="M270" s="41">
        <v>91.5</v>
      </c>
      <c r="N270" s="41">
        <v>91.5</v>
      </c>
      <c r="O270" s="41">
        <v>91.5</v>
      </c>
      <c r="P270" s="41">
        <f>+SUM(K270:O270)</f>
        <v>457.5</v>
      </c>
      <c r="Q270" s="20">
        <f>+P270/SUM(P:P)</f>
        <v>1.1836422726171391E-6</v>
      </c>
    </row>
    <row r="271" spans="1:17" x14ac:dyDescent="0.3">
      <c r="A271" s="24" t="s">
        <v>2158</v>
      </c>
      <c r="B271" s="24">
        <v>305496489</v>
      </c>
      <c r="C271" s="24" t="s">
        <v>2159</v>
      </c>
      <c r="D271" s="24" t="s">
        <v>1763</v>
      </c>
      <c r="E271" s="24" t="s">
        <v>2192</v>
      </c>
      <c r="F271" s="40">
        <v>45</v>
      </c>
      <c r="G271" s="40">
        <v>45</v>
      </c>
      <c r="H271" s="40">
        <v>45</v>
      </c>
      <c r="I271" s="40">
        <v>45</v>
      </c>
      <c r="J271" s="40">
        <v>45</v>
      </c>
      <c r="K271" s="41">
        <v>369.45000000000005</v>
      </c>
      <c r="L271" s="41">
        <v>369.45000000000005</v>
      </c>
      <c r="M271" s="41">
        <v>369.45000000000005</v>
      </c>
      <c r="N271" s="41">
        <v>369.45000000000005</v>
      </c>
      <c r="O271" s="41">
        <v>369.45000000000005</v>
      </c>
      <c r="P271" s="41">
        <f>+SUM(K271:O271)</f>
        <v>1847.2500000000002</v>
      </c>
      <c r="Q271" s="20">
        <f>+P271/SUM(P:P)</f>
        <v>4.7791982253377279E-6</v>
      </c>
    </row>
    <row r="272" spans="1:17" x14ac:dyDescent="0.3">
      <c r="A272" s="24" t="s">
        <v>2162</v>
      </c>
      <c r="B272" s="24">
        <v>305496489</v>
      </c>
      <c r="C272" s="24" t="s">
        <v>2163</v>
      </c>
      <c r="D272" s="24" t="s">
        <v>1763</v>
      </c>
      <c r="E272" s="24" t="s">
        <v>2192</v>
      </c>
      <c r="F272" s="40">
        <v>45</v>
      </c>
      <c r="G272" s="40">
        <v>45</v>
      </c>
      <c r="H272" s="40">
        <v>45</v>
      </c>
      <c r="I272" s="40">
        <v>45</v>
      </c>
      <c r="J272" s="40">
        <v>45</v>
      </c>
      <c r="K272" s="41">
        <v>359.55</v>
      </c>
      <c r="L272" s="41">
        <v>359.55</v>
      </c>
      <c r="M272" s="41">
        <v>359.55</v>
      </c>
      <c r="N272" s="41">
        <v>359.55</v>
      </c>
      <c r="O272" s="41">
        <v>359.55</v>
      </c>
      <c r="P272" s="41">
        <f>+SUM(K272:O272)</f>
        <v>1797.75</v>
      </c>
      <c r="Q272" s="20">
        <f>+P272/SUM(P:P)</f>
        <v>4.6511320122348889E-6</v>
      </c>
    </row>
    <row r="273" spans="1:17" x14ac:dyDescent="0.3">
      <c r="A273" s="24" t="s">
        <v>2171</v>
      </c>
      <c r="B273" s="24">
        <v>305496489</v>
      </c>
      <c r="C273" s="24" t="s">
        <v>2172</v>
      </c>
      <c r="D273" s="24" t="s">
        <v>1763</v>
      </c>
      <c r="E273" s="24" t="s">
        <v>2192</v>
      </c>
      <c r="F273" s="40">
        <v>40</v>
      </c>
      <c r="G273" s="40">
        <v>40</v>
      </c>
      <c r="H273" s="40">
        <v>40</v>
      </c>
      <c r="I273" s="40">
        <v>40</v>
      </c>
      <c r="J273" s="40">
        <v>40</v>
      </c>
      <c r="K273" s="41">
        <v>316.8</v>
      </c>
      <c r="L273" s="41">
        <v>316.8</v>
      </c>
      <c r="M273" s="41">
        <v>316.8</v>
      </c>
      <c r="N273" s="41">
        <v>316.8</v>
      </c>
      <c r="O273" s="41">
        <v>316.8</v>
      </c>
      <c r="P273" s="41">
        <f>+SUM(K273:O273)</f>
        <v>1584</v>
      </c>
      <c r="Q273" s="20">
        <f>+P273/SUM(P:P)</f>
        <v>4.0981188192908156E-6</v>
      </c>
    </row>
    <row r="274" spans="1:17" x14ac:dyDescent="0.3">
      <c r="A274" s="24" t="s">
        <v>2110</v>
      </c>
      <c r="B274" s="24">
        <v>305495495</v>
      </c>
      <c r="C274" s="24" t="s">
        <v>2111</v>
      </c>
      <c r="D274" s="24" t="s">
        <v>1763</v>
      </c>
      <c r="E274" s="24" t="s">
        <v>2192</v>
      </c>
      <c r="F274" s="40">
        <v>36</v>
      </c>
      <c r="G274" s="40">
        <v>36</v>
      </c>
      <c r="H274" s="40">
        <v>36</v>
      </c>
      <c r="I274" s="40">
        <v>36</v>
      </c>
      <c r="J274" s="40">
        <v>36</v>
      </c>
      <c r="K274" s="41">
        <v>901.43999999999994</v>
      </c>
      <c r="L274" s="41">
        <v>901.43999999999994</v>
      </c>
      <c r="M274" s="41">
        <v>901.43999999999994</v>
      </c>
      <c r="N274" s="41">
        <v>901.43999999999994</v>
      </c>
      <c r="O274" s="41">
        <v>901.43999999999994</v>
      </c>
      <c r="P274" s="41">
        <f>+SUM(K274:O274)</f>
        <v>4507.2</v>
      </c>
      <c r="Q274" s="20">
        <f>+P274/SUM(P:P)</f>
        <v>1.1661010822163866E-5</v>
      </c>
    </row>
    <row r="275" spans="1:17" x14ac:dyDescent="0.3">
      <c r="A275" s="24" t="s">
        <v>2139</v>
      </c>
      <c r="B275" s="24">
        <v>305496714</v>
      </c>
      <c r="C275" s="24" t="s">
        <v>2140</v>
      </c>
      <c r="D275" s="24" t="s">
        <v>1763</v>
      </c>
      <c r="E275" s="24" t="s">
        <v>2192</v>
      </c>
      <c r="F275" s="40">
        <v>30</v>
      </c>
      <c r="G275" s="40">
        <v>30</v>
      </c>
      <c r="H275" s="40">
        <v>30</v>
      </c>
      <c r="I275" s="40">
        <v>30</v>
      </c>
      <c r="J275" s="40">
        <v>30</v>
      </c>
      <c r="K275" s="41">
        <v>468.3</v>
      </c>
      <c r="L275" s="41">
        <v>468.3</v>
      </c>
      <c r="M275" s="41">
        <v>468.3</v>
      </c>
      <c r="N275" s="41">
        <v>468.3</v>
      </c>
      <c r="O275" s="41">
        <v>468.3</v>
      </c>
      <c r="P275" s="41">
        <f>+SUM(K275:O275)</f>
        <v>2341.5</v>
      </c>
      <c r="Q275" s="20">
        <f>+P275/SUM(P:P)</f>
        <v>6.0579199591978823E-6</v>
      </c>
    </row>
    <row r="276" spans="1:17" x14ac:dyDescent="0.3">
      <c r="A276" s="24" t="s">
        <v>2141</v>
      </c>
      <c r="B276" s="24">
        <v>305496714</v>
      </c>
      <c r="C276" s="24" t="s">
        <v>2142</v>
      </c>
      <c r="D276" s="24" t="s">
        <v>1763</v>
      </c>
      <c r="E276" s="24" t="s">
        <v>2192</v>
      </c>
      <c r="F276" s="40">
        <v>30</v>
      </c>
      <c r="G276" s="40">
        <v>30</v>
      </c>
      <c r="H276" s="40">
        <v>30</v>
      </c>
      <c r="I276" s="40">
        <v>30</v>
      </c>
      <c r="J276" s="40">
        <v>30</v>
      </c>
      <c r="K276" s="41">
        <v>468.3</v>
      </c>
      <c r="L276" s="41">
        <v>468.3</v>
      </c>
      <c r="M276" s="41">
        <v>468.3</v>
      </c>
      <c r="N276" s="41">
        <v>468.3</v>
      </c>
      <c r="O276" s="41">
        <v>468.3</v>
      </c>
      <c r="P276" s="41">
        <f>+SUM(K276:O276)</f>
        <v>2341.5</v>
      </c>
      <c r="Q276" s="20">
        <f>+P276/SUM(P:P)</f>
        <v>6.0579199591978823E-6</v>
      </c>
    </row>
    <row r="277" spans="1:17" x14ac:dyDescent="0.3">
      <c r="A277" s="24" t="s">
        <v>2008</v>
      </c>
      <c r="B277" s="24">
        <v>305496873</v>
      </c>
      <c r="C277" s="24" t="s">
        <v>2009</v>
      </c>
      <c r="D277" s="24" t="s">
        <v>1763</v>
      </c>
      <c r="E277" s="24"/>
      <c r="F277" s="40">
        <v>4360</v>
      </c>
      <c r="G277" s="40">
        <v>2000</v>
      </c>
      <c r="H277" s="40">
        <v>900</v>
      </c>
      <c r="I277" s="40">
        <v>29</v>
      </c>
      <c r="J277" s="40"/>
      <c r="K277" s="41">
        <v>32046</v>
      </c>
      <c r="L277" s="41">
        <v>14700</v>
      </c>
      <c r="M277" s="41">
        <v>6615</v>
      </c>
      <c r="N277" s="41">
        <v>213.14999999999998</v>
      </c>
      <c r="O277" s="41">
        <v>0</v>
      </c>
      <c r="P277" s="41">
        <f>+SUM(K277:O277)</f>
        <v>53574.15</v>
      </c>
      <c r="Q277" s="20">
        <f>+P277/SUM(P:P)</f>
        <v>1.3860683860006886E-4</v>
      </c>
    </row>
    <row r="278" spans="1:17" x14ac:dyDescent="0.3">
      <c r="A278" s="24" t="s">
        <v>2164</v>
      </c>
      <c r="B278" s="24">
        <v>305495291</v>
      </c>
      <c r="C278" s="24" t="s">
        <v>2165</v>
      </c>
      <c r="D278" s="24" t="s">
        <v>1763</v>
      </c>
      <c r="E278" s="24" t="s">
        <v>2192</v>
      </c>
      <c r="F278" s="40">
        <v>24</v>
      </c>
      <c r="G278" s="40">
        <v>24</v>
      </c>
      <c r="H278" s="40">
        <v>24</v>
      </c>
      <c r="I278" s="40">
        <v>24</v>
      </c>
      <c r="J278" s="40">
        <v>24</v>
      </c>
      <c r="K278" s="41">
        <v>353.28000000000003</v>
      </c>
      <c r="L278" s="41">
        <v>353.28000000000003</v>
      </c>
      <c r="M278" s="41">
        <v>353.28000000000003</v>
      </c>
      <c r="N278" s="41">
        <v>353.28000000000003</v>
      </c>
      <c r="O278" s="41">
        <v>353.28000000000003</v>
      </c>
      <c r="P278" s="41">
        <f>+SUM(K278:O278)</f>
        <v>1766.4</v>
      </c>
      <c r="Q278" s="20">
        <f>+P278/SUM(P:P)</f>
        <v>4.570023410603092E-6</v>
      </c>
    </row>
    <row r="279" spans="1:17" x14ac:dyDescent="0.3">
      <c r="A279" s="24">
        <v>304736879</v>
      </c>
      <c r="B279" s="24">
        <v>304736879</v>
      </c>
      <c r="C279" s="24" t="s">
        <v>2166</v>
      </c>
      <c r="D279" s="24" t="s">
        <v>1688</v>
      </c>
      <c r="E279" s="24" t="s">
        <v>2192</v>
      </c>
      <c r="F279" s="40">
        <v>20</v>
      </c>
      <c r="G279" s="40">
        <v>20</v>
      </c>
      <c r="H279" s="40">
        <v>20</v>
      </c>
      <c r="I279" s="40">
        <v>20</v>
      </c>
      <c r="J279" s="40">
        <v>20</v>
      </c>
      <c r="K279" s="41">
        <v>344.20000000000005</v>
      </c>
      <c r="L279" s="41">
        <v>344.20000000000005</v>
      </c>
      <c r="M279" s="41">
        <v>344.20000000000005</v>
      </c>
      <c r="N279" s="41">
        <v>344.20000000000005</v>
      </c>
      <c r="O279" s="41">
        <v>344.20000000000005</v>
      </c>
      <c r="P279" s="41">
        <f>+SUM(K279:O279)</f>
        <v>1721.0000000000002</v>
      </c>
      <c r="Q279" s="20">
        <f>+P279/SUM(P:P)</f>
        <v>4.4525647020198828E-6</v>
      </c>
    </row>
    <row r="280" spans="1:17" x14ac:dyDescent="0.3">
      <c r="A280" s="24">
        <v>304736878</v>
      </c>
      <c r="B280" s="24">
        <v>304736878</v>
      </c>
      <c r="C280" s="24" t="s">
        <v>2170</v>
      </c>
      <c r="D280" s="24" t="s">
        <v>1688</v>
      </c>
      <c r="E280" s="24" t="s">
        <v>2192</v>
      </c>
      <c r="F280" s="40">
        <v>20</v>
      </c>
      <c r="G280" s="40">
        <v>20</v>
      </c>
      <c r="H280" s="40">
        <v>20</v>
      </c>
      <c r="I280" s="40">
        <v>20</v>
      </c>
      <c r="J280" s="40">
        <v>20</v>
      </c>
      <c r="K280" s="41">
        <v>325</v>
      </c>
      <c r="L280" s="41">
        <v>325</v>
      </c>
      <c r="M280" s="41">
        <v>325</v>
      </c>
      <c r="N280" s="41">
        <v>325</v>
      </c>
      <c r="O280" s="41">
        <v>325</v>
      </c>
      <c r="P280" s="41">
        <f>+SUM(K280:O280)</f>
        <v>1625</v>
      </c>
      <c r="Q280" s="20">
        <f>+P280/SUM(P:P)</f>
        <v>4.2041938644871059E-6</v>
      </c>
    </row>
    <row r="281" spans="1:17" x14ac:dyDescent="0.3">
      <c r="A281" s="24">
        <v>304736867</v>
      </c>
      <c r="B281" s="24">
        <v>304736867</v>
      </c>
      <c r="C281" s="24" t="s">
        <v>2186</v>
      </c>
      <c r="D281" s="24" t="s">
        <v>1688</v>
      </c>
      <c r="E281" s="24" t="s">
        <v>2192</v>
      </c>
      <c r="F281" s="40">
        <v>20</v>
      </c>
      <c r="G281" s="40">
        <v>20</v>
      </c>
      <c r="H281" s="40">
        <v>20</v>
      </c>
      <c r="I281" s="40">
        <v>20</v>
      </c>
      <c r="J281" s="40">
        <v>20</v>
      </c>
      <c r="K281" s="41">
        <v>67</v>
      </c>
      <c r="L281" s="41">
        <v>67</v>
      </c>
      <c r="M281" s="41">
        <v>67</v>
      </c>
      <c r="N281" s="41">
        <v>67</v>
      </c>
      <c r="O281" s="41">
        <v>67</v>
      </c>
      <c r="P281" s="41">
        <f>+SUM(K281:O281)</f>
        <v>335</v>
      </c>
      <c r="Q281" s="20">
        <f>+P281/SUM(P:P)</f>
        <v>8.6671073514041877E-7</v>
      </c>
    </row>
    <row r="282" spans="1:17" x14ac:dyDescent="0.3">
      <c r="A282" s="24" t="s">
        <v>2187</v>
      </c>
      <c r="B282" s="24">
        <v>305496703</v>
      </c>
      <c r="C282" s="24" t="s">
        <v>2188</v>
      </c>
      <c r="D282" s="24" t="s">
        <v>1763</v>
      </c>
      <c r="E282" s="24" t="s">
        <v>2192</v>
      </c>
      <c r="F282" s="40">
        <v>16</v>
      </c>
      <c r="G282" s="40">
        <v>16</v>
      </c>
      <c r="H282" s="40">
        <v>16</v>
      </c>
      <c r="I282" s="40">
        <v>16</v>
      </c>
      <c r="J282" s="40">
        <v>16</v>
      </c>
      <c r="K282" s="41">
        <v>28.8</v>
      </c>
      <c r="L282" s="41">
        <v>28.8</v>
      </c>
      <c r="M282" s="41">
        <v>28.8</v>
      </c>
      <c r="N282" s="41">
        <v>28.8</v>
      </c>
      <c r="O282" s="41">
        <v>28.8</v>
      </c>
      <c r="P282" s="41">
        <f>+SUM(K282:O282)</f>
        <v>144</v>
      </c>
      <c r="Q282" s="20">
        <f>+P282/SUM(P:P)</f>
        <v>3.7255625629916507E-7</v>
      </c>
    </row>
    <row r="283" spans="1:17" x14ac:dyDescent="0.3">
      <c r="A283" s="24" t="s">
        <v>2189</v>
      </c>
      <c r="B283" s="24">
        <v>305496703</v>
      </c>
      <c r="C283" s="24" t="s">
        <v>2190</v>
      </c>
      <c r="D283" s="24" t="s">
        <v>1763</v>
      </c>
      <c r="E283" s="24" t="s">
        <v>2192</v>
      </c>
      <c r="F283" s="40">
        <v>16</v>
      </c>
      <c r="G283" s="40">
        <v>16</v>
      </c>
      <c r="H283" s="40">
        <v>16</v>
      </c>
      <c r="I283" s="40">
        <v>16</v>
      </c>
      <c r="J283" s="40">
        <v>16</v>
      </c>
      <c r="K283" s="41">
        <v>28.8</v>
      </c>
      <c r="L283" s="41">
        <v>28.8</v>
      </c>
      <c r="M283" s="41">
        <v>28.8</v>
      </c>
      <c r="N283" s="41">
        <v>28.8</v>
      </c>
      <c r="O283" s="41">
        <v>28.8</v>
      </c>
      <c r="P283" s="41">
        <f>+SUM(K283:O283)</f>
        <v>144</v>
      </c>
      <c r="Q283" s="20">
        <f>+P283/SUM(P:P)</f>
        <v>3.7255625629916507E-7</v>
      </c>
    </row>
    <row r="284" spans="1:17" x14ac:dyDescent="0.3">
      <c r="A284" s="24" t="s">
        <v>2179</v>
      </c>
      <c r="B284" s="24">
        <v>305496793</v>
      </c>
      <c r="C284" s="24" t="s">
        <v>2180</v>
      </c>
      <c r="D284" s="24" t="s">
        <v>1763</v>
      </c>
      <c r="E284" s="24" t="s">
        <v>2192</v>
      </c>
      <c r="F284" s="40">
        <v>15</v>
      </c>
      <c r="G284" s="40">
        <v>15</v>
      </c>
      <c r="H284" s="40">
        <v>15</v>
      </c>
      <c r="I284" s="40">
        <v>15</v>
      </c>
      <c r="J284" s="40">
        <v>15</v>
      </c>
      <c r="K284" s="41">
        <v>179.55</v>
      </c>
      <c r="L284" s="41">
        <v>179.55</v>
      </c>
      <c r="M284" s="41">
        <v>179.55</v>
      </c>
      <c r="N284" s="41">
        <v>179.55</v>
      </c>
      <c r="O284" s="41">
        <v>179.55</v>
      </c>
      <c r="P284" s="41">
        <f>+SUM(K284:O284)</f>
        <v>897.75</v>
      </c>
      <c r="Q284" s="20">
        <f>+P284/SUM(P:P)</f>
        <v>2.3226554103651072E-6</v>
      </c>
    </row>
    <row r="285" spans="1:17" x14ac:dyDescent="0.3">
      <c r="A285" s="24" t="s">
        <v>1775</v>
      </c>
      <c r="B285" s="24">
        <v>305496992</v>
      </c>
      <c r="C285" s="24" t="s">
        <v>1776</v>
      </c>
      <c r="D285" s="24" t="s">
        <v>1763</v>
      </c>
      <c r="E285" s="24">
        <v>2029</v>
      </c>
      <c r="F285" s="40">
        <v>435597</v>
      </c>
      <c r="G285" s="40">
        <v>200000</v>
      </c>
      <c r="H285" s="40">
        <v>160000</v>
      </c>
      <c r="I285" s="40">
        <v>0</v>
      </c>
      <c r="J285" s="40">
        <v>0</v>
      </c>
      <c r="K285" s="41">
        <v>1951474.5600000003</v>
      </c>
      <c r="L285" s="41">
        <v>896000.00000000012</v>
      </c>
      <c r="M285" s="41">
        <v>716800.00000000012</v>
      </c>
      <c r="N285" s="41">
        <v>0</v>
      </c>
      <c r="O285" s="41">
        <v>0</v>
      </c>
      <c r="P285" s="41">
        <f>+SUM(K285:O285)</f>
        <v>3564274.5600000005</v>
      </c>
      <c r="Q285" s="20">
        <f>+P285/SUM(P:P)</f>
        <v>9.2214776839996803E-3</v>
      </c>
    </row>
    <row r="286" spans="1:17" x14ac:dyDescent="0.3">
      <c r="A286" s="24" t="s">
        <v>1806</v>
      </c>
      <c r="B286" s="24">
        <v>305496945</v>
      </c>
      <c r="C286" s="24" t="s">
        <v>1807</v>
      </c>
      <c r="D286" s="24" t="s">
        <v>1763</v>
      </c>
      <c r="E286" s="24">
        <v>2029</v>
      </c>
      <c r="F286" s="40">
        <v>140589</v>
      </c>
      <c r="G286" s="40">
        <v>200000</v>
      </c>
      <c r="H286" s="40">
        <v>100000</v>
      </c>
      <c r="I286" s="40">
        <v>0</v>
      </c>
      <c r="J286" s="40">
        <v>0</v>
      </c>
      <c r="K286" s="41">
        <v>485032.05000000005</v>
      </c>
      <c r="L286" s="41">
        <v>690000</v>
      </c>
      <c r="M286" s="41">
        <v>345000</v>
      </c>
      <c r="N286" s="41">
        <v>0</v>
      </c>
      <c r="O286" s="41">
        <v>0</v>
      </c>
      <c r="P286" s="41">
        <f>+SUM(K286:O286)</f>
        <v>1520032.05</v>
      </c>
      <c r="Q286" s="20">
        <f>+P286/SUM(P:P)</f>
        <v>3.9326211805746202E-3</v>
      </c>
    </row>
    <row r="287" spans="1:17" x14ac:dyDescent="0.3">
      <c r="A287" s="24">
        <v>301106951</v>
      </c>
      <c r="B287" s="24">
        <v>301106951</v>
      </c>
      <c r="C287" s="24" t="s">
        <v>1874</v>
      </c>
      <c r="D287" s="24" t="s">
        <v>1748</v>
      </c>
      <c r="E287" s="24">
        <v>2029</v>
      </c>
      <c r="F287" s="42">
        <v>35000</v>
      </c>
      <c r="G287" s="42">
        <v>15000</v>
      </c>
      <c r="H287" s="42">
        <v>15000</v>
      </c>
      <c r="I287" s="42">
        <v>0</v>
      </c>
      <c r="J287" s="42">
        <v>0</v>
      </c>
      <c r="K287" s="41">
        <v>215250</v>
      </c>
      <c r="L287" s="41">
        <v>92250</v>
      </c>
      <c r="M287" s="41">
        <v>92250</v>
      </c>
      <c r="N287" s="41">
        <v>0</v>
      </c>
      <c r="O287" s="41">
        <v>0</v>
      </c>
      <c r="P287" s="41">
        <f>+SUM(K287:O287)</f>
        <v>399750</v>
      </c>
      <c r="Q287" s="20">
        <f>+P287/SUM(P:P)</f>
        <v>1.034231690663828E-3</v>
      </c>
    </row>
    <row r="288" spans="1:17" x14ac:dyDescent="0.3">
      <c r="A288" s="24">
        <v>301106826</v>
      </c>
      <c r="B288" s="24">
        <v>301106826</v>
      </c>
      <c r="C288" s="24" t="s">
        <v>1876</v>
      </c>
      <c r="D288" s="24" t="s">
        <v>1748</v>
      </c>
      <c r="E288" s="24">
        <v>2027</v>
      </c>
      <c r="F288" s="42">
        <v>40000</v>
      </c>
      <c r="G288" s="42">
        <v>0</v>
      </c>
      <c r="H288" s="42">
        <v>0</v>
      </c>
      <c r="I288" s="42">
        <v>0</v>
      </c>
      <c r="J288" s="42">
        <v>0</v>
      </c>
      <c r="K288" s="41">
        <v>370594.47304822947</v>
      </c>
      <c r="L288" s="41">
        <v>0</v>
      </c>
      <c r="M288" s="41">
        <v>0</v>
      </c>
      <c r="N288" s="41">
        <v>0</v>
      </c>
      <c r="O288" s="41">
        <v>0</v>
      </c>
      <c r="P288" s="41">
        <f>+SUM(K288:O288)</f>
        <v>370594.47304822947</v>
      </c>
      <c r="Q288" s="20">
        <f>+P288/SUM(P:P)</f>
        <v>9.5880062141673751E-4</v>
      </c>
    </row>
    <row r="289" spans="1:17" x14ac:dyDescent="0.3">
      <c r="A289" s="24" t="s">
        <v>1886</v>
      </c>
      <c r="B289" s="24">
        <v>305496840</v>
      </c>
      <c r="C289" s="24" t="s">
        <v>1887</v>
      </c>
      <c r="D289" s="24" t="s">
        <v>1763</v>
      </c>
      <c r="E289" s="24">
        <v>2028</v>
      </c>
      <c r="F289" s="40">
        <v>259192</v>
      </c>
      <c r="G289" s="40">
        <v>26959</v>
      </c>
      <c r="H289" s="40">
        <v>6224</v>
      </c>
      <c r="I289" s="40">
        <v>0</v>
      </c>
      <c r="J289" s="40">
        <v>0</v>
      </c>
      <c r="K289" s="41">
        <v>298070.8</v>
      </c>
      <c r="L289" s="41">
        <v>31002.85</v>
      </c>
      <c r="M289" s="41">
        <v>7157.5999999999995</v>
      </c>
      <c r="N289" s="41">
        <v>0</v>
      </c>
      <c r="O289" s="41">
        <v>0</v>
      </c>
      <c r="P289" s="41">
        <f>+SUM(K289:O289)</f>
        <v>336231.24999999994</v>
      </c>
      <c r="Q289" s="20">
        <f>+P289/SUM(P:P)</f>
        <v>8.6989622049158766E-4</v>
      </c>
    </row>
    <row r="290" spans="1:17" x14ac:dyDescent="0.3">
      <c r="A290" s="24" t="s">
        <v>1888</v>
      </c>
      <c r="B290" s="24">
        <v>305496840</v>
      </c>
      <c r="C290" s="24" t="s">
        <v>1889</v>
      </c>
      <c r="D290" s="24" t="s">
        <v>1763</v>
      </c>
      <c r="E290" s="24">
        <v>2028</v>
      </c>
      <c r="F290" s="40">
        <v>259192</v>
      </c>
      <c r="G290" s="40">
        <v>26959</v>
      </c>
      <c r="H290" s="40">
        <v>6224</v>
      </c>
      <c r="I290" s="40">
        <v>0</v>
      </c>
      <c r="J290" s="40">
        <v>0</v>
      </c>
      <c r="K290" s="41">
        <v>298070.8</v>
      </c>
      <c r="L290" s="41">
        <v>31002.85</v>
      </c>
      <c r="M290" s="41">
        <v>7157.5999999999995</v>
      </c>
      <c r="N290" s="41">
        <v>0</v>
      </c>
      <c r="O290" s="41">
        <v>0</v>
      </c>
      <c r="P290" s="41">
        <f>+SUM(K290:O290)</f>
        <v>336231.24999999994</v>
      </c>
      <c r="Q290" s="20">
        <f>+P290/SUM(P:P)</f>
        <v>8.6989622049158766E-4</v>
      </c>
    </row>
    <row r="291" spans="1:17" x14ac:dyDescent="0.3">
      <c r="A291" s="24" t="s">
        <v>1895</v>
      </c>
      <c r="B291" s="24">
        <v>305496933</v>
      </c>
      <c r="C291" s="24" t="s">
        <v>1896</v>
      </c>
      <c r="D291" s="24" t="s">
        <v>1763</v>
      </c>
      <c r="E291" s="24">
        <v>2029</v>
      </c>
      <c r="F291" s="40">
        <v>25893</v>
      </c>
      <c r="G291" s="40">
        <v>20000</v>
      </c>
      <c r="H291" s="40">
        <v>3000</v>
      </c>
      <c r="I291" s="40">
        <v>0</v>
      </c>
      <c r="J291" s="40">
        <v>0</v>
      </c>
      <c r="K291" s="41">
        <v>165197.34</v>
      </c>
      <c r="L291" s="41">
        <v>127600</v>
      </c>
      <c r="M291" s="41">
        <v>19140</v>
      </c>
      <c r="N291" s="41">
        <v>0</v>
      </c>
      <c r="O291" s="41">
        <v>0</v>
      </c>
      <c r="P291" s="41">
        <f>+SUM(K291:O291)</f>
        <v>311937.33999999997</v>
      </c>
      <c r="Q291" s="20">
        <f>+P291/SUM(P:P)</f>
        <v>8.0704310826610964E-4</v>
      </c>
    </row>
    <row r="292" spans="1:17" x14ac:dyDescent="0.3">
      <c r="A292" s="24" t="s">
        <v>1899</v>
      </c>
      <c r="B292" s="24">
        <v>305496970</v>
      </c>
      <c r="C292" s="24" t="s">
        <v>1900</v>
      </c>
      <c r="D292" s="24" t="s">
        <v>1763</v>
      </c>
      <c r="E292" s="24">
        <v>2028</v>
      </c>
      <c r="F292" s="40">
        <v>33000</v>
      </c>
      <c r="G292" s="40">
        <v>33000</v>
      </c>
      <c r="H292" s="40">
        <v>0</v>
      </c>
      <c r="I292" s="40">
        <v>0</v>
      </c>
      <c r="J292" s="40">
        <v>0</v>
      </c>
      <c r="K292" s="41">
        <v>142890</v>
      </c>
      <c r="L292" s="41">
        <v>142890</v>
      </c>
      <c r="M292" s="41">
        <v>0</v>
      </c>
      <c r="N292" s="41">
        <v>0</v>
      </c>
      <c r="O292" s="41">
        <v>0</v>
      </c>
      <c r="P292" s="41">
        <f>+SUM(K292:O292)</f>
        <v>285780</v>
      </c>
      <c r="Q292" s="20">
        <f>+P292/SUM(P:P)</f>
        <v>7.3936893698038468E-4</v>
      </c>
    </row>
    <row r="293" spans="1:17" x14ac:dyDescent="0.3">
      <c r="A293" s="24" t="s">
        <v>1901</v>
      </c>
      <c r="B293" s="24">
        <v>305496970</v>
      </c>
      <c r="C293" s="24" t="s">
        <v>1902</v>
      </c>
      <c r="D293" s="24" t="s">
        <v>1763</v>
      </c>
      <c r="E293" s="24">
        <v>2028</v>
      </c>
      <c r="F293" s="40">
        <v>33000</v>
      </c>
      <c r="G293" s="40">
        <v>33000</v>
      </c>
      <c r="H293" s="40">
        <v>0</v>
      </c>
      <c r="I293" s="40">
        <v>0</v>
      </c>
      <c r="J293" s="40">
        <v>0</v>
      </c>
      <c r="K293" s="41">
        <v>142890</v>
      </c>
      <c r="L293" s="41">
        <v>142890</v>
      </c>
      <c r="M293" s="41">
        <v>0</v>
      </c>
      <c r="N293" s="41">
        <v>0</v>
      </c>
      <c r="O293" s="41">
        <v>0</v>
      </c>
      <c r="P293" s="41">
        <f>+SUM(K293:O293)</f>
        <v>285780</v>
      </c>
      <c r="Q293" s="20">
        <f>+P293/SUM(P:P)</f>
        <v>7.3936893698038468E-4</v>
      </c>
    </row>
    <row r="294" spans="1:17" x14ac:dyDescent="0.3">
      <c r="A294" s="24" t="s">
        <v>1912</v>
      </c>
      <c r="B294" s="24">
        <v>305496933</v>
      </c>
      <c r="C294" s="24" t="s">
        <v>1913</v>
      </c>
      <c r="D294" s="24" t="s">
        <v>1763</v>
      </c>
      <c r="E294" s="24">
        <v>2028</v>
      </c>
      <c r="F294" s="40">
        <v>34685</v>
      </c>
      <c r="G294" s="40">
        <v>2000</v>
      </c>
      <c r="H294" s="40">
        <v>0</v>
      </c>
      <c r="I294" s="40">
        <v>0</v>
      </c>
      <c r="J294" s="40">
        <v>0</v>
      </c>
      <c r="K294" s="41">
        <v>209844.25</v>
      </c>
      <c r="L294" s="41">
        <v>12100</v>
      </c>
      <c r="M294" s="41">
        <v>0</v>
      </c>
      <c r="N294" s="41">
        <v>0</v>
      </c>
      <c r="O294" s="41">
        <v>0</v>
      </c>
      <c r="P294" s="41">
        <f>+SUM(K294:O294)</f>
        <v>221944.25</v>
      </c>
      <c r="Q294" s="20">
        <f>+P294/SUM(P:P)</f>
        <v>5.7421332560504148E-4</v>
      </c>
    </row>
    <row r="295" spans="1:17" x14ac:dyDescent="0.3">
      <c r="A295" s="24" t="s">
        <v>1920</v>
      </c>
      <c r="B295" s="24">
        <v>305496992</v>
      </c>
      <c r="C295" s="24" t="s">
        <v>1921</v>
      </c>
      <c r="D295" s="24" t="s">
        <v>1763</v>
      </c>
      <c r="E295" s="24">
        <v>2029</v>
      </c>
      <c r="F295" s="40">
        <v>35528</v>
      </c>
      <c r="G295" s="40">
        <v>50000</v>
      </c>
      <c r="H295" s="40">
        <v>9000</v>
      </c>
      <c r="I295" s="40">
        <v>0</v>
      </c>
      <c r="J295" s="40">
        <v>0</v>
      </c>
      <c r="K295" s="41">
        <v>77095.759999999995</v>
      </c>
      <c r="L295" s="41">
        <v>108500</v>
      </c>
      <c r="M295" s="41">
        <v>19530</v>
      </c>
      <c r="N295" s="41">
        <v>0</v>
      </c>
      <c r="O295" s="41">
        <v>0</v>
      </c>
      <c r="P295" s="41">
        <f>+SUM(K295:O295)</f>
        <v>205125.76000000001</v>
      </c>
      <c r="Q295" s="20">
        <f>+P295/SUM(P:P)</f>
        <v>5.3070059177861824E-4</v>
      </c>
    </row>
    <row r="296" spans="1:17" x14ac:dyDescent="0.3">
      <c r="A296" s="24">
        <v>304736355</v>
      </c>
      <c r="B296" s="24">
        <v>304736355</v>
      </c>
      <c r="C296" s="24" t="s">
        <v>1931</v>
      </c>
      <c r="D296" s="24" t="s">
        <v>1688</v>
      </c>
      <c r="E296" s="24">
        <v>2029</v>
      </c>
      <c r="F296" s="40">
        <v>30000</v>
      </c>
      <c r="G296" s="40">
        <v>30000</v>
      </c>
      <c r="H296" s="40">
        <v>10000</v>
      </c>
      <c r="I296" s="40">
        <v>0</v>
      </c>
      <c r="J296" s="40">
        <v>0</v>
      </c>
      <c r="K296" s="41">
        <v>77700</v>
      </c>
      <c r="L296" s="41">
        <v>77700</v>
      </c>
      <c r="M296" s="41">
        <v>25900</v>
      </c>
      <c r="N296" s="41">
        <v>0</v>
      </c>
      <c r="O296" s="41">
        <v>0</v>
      </c>
      <c r="P296" s="41">
        <f>+SUM(K296:O296)</f>
        <v>181300</v>
      </c>
      <c r="Q296" s="20">
        <f>+P296/SUM(P:P)</f>
        <v>4.6905867546554603E-4</v>
      </c>
    </row>
    <row r="297" spans="1:17" x14ac:dyDescent="0.3">
      <c r="A297" s="24" t="s">
        <v>1936</v>
      </c>
      <c r="B297" s="24">
        <v>305497037</v>
      </c>
      <c r="C297" s="24" t="s">
        <v>1937</v>
      </c>
      <c r="D297" s="24" t="s">
        <v>1763</v>
      </c>
      <c r="E297" s="24">
        <v>2027</v>
      </c>
      <c r="F297" s="40">
        <v>18577</v>
      </c>
      <c r="G297" s="40">
        <v>0</v>
      </c>
      <c r="H297" s="40">
        <v>0</v>
      </c>
      <c r="I297" s="40">
        <v>0</v>
      </c>
      <c r="J297" s="40">
        <v>0</v>
      </c>
      <c r="K297" s="41">
        <v>166635.69</v>
      </c>
      <c r="L297" s="41">
        <v>0</v>
      </c>
      <c r="M297" s="41">
        <v>0</v>
      </c>
      <c r="N297" s="41">
        <v>0</v>
      </c>
      <c r="O297" s="41">
        <v>0</v>
      </c>
      <c r="P297" s="41">
        <f>+SUM(K297:O297)</f>
        <v>166635.69</v>
      </c>
      <c r="Q297" s="20">
        <f>+P297/SUM(P:P)</f>
        <v>4.3111922800158483E-4</v>
      </c>
    </row>
    <row r="298" spans="1:17" x14ac:dyDescent="0.3">
      <c r="A298" s="24">
        <v>304736353</v>
      </c>
      <c r="B298" s="24">
        <v>304736353</v>
      </c>
      <c r="C298" s="24" t="s">
        <v>1938</v>
      </c>
      <c r="D298" s="24" t="s">
        <v>1688</v>
      </c>
      <c r="E298" s="24">
        <v>2029</v>
      </c>
      <c r="F298" s="40">
        <v>30000</v>
      </c>
      <c r="G298" s="40">
        <v>30000</v>
      </c>
      <c r="H298" s="40">
        <v>10000</v>
      </c>
      <c r="I298" s="40">
        <v>0</v>
      </c>
      <c r="J298" s="40">
        <v>0</v>
      </c>
      <c r="K298" s="41">
        <v>69600</v>
      </c>
      <c r="L298" s="41">
        <v>69600</v>
      </c>
      <c r="M298" s="41">
        <v>23200</v>
      </c>
      <c r="N298" s="41">
        <v>0</v>
      </c>
      <c r="O298" s="41">
        <v>0</v>
      </c>
      <c r="P298" s="41">
        <f>+SUM(K298:O298)</f>
        <v>162400</v>
      </c>
      <c r="Q298" s="20">
        <f>+P298/SUM(P:P)</f>
        <v>4.201606668262806E-4</v>
      </c>
    </row>
    <row r="299" spans="1:17" x14ac:dyDescent="0.3">
      <c r="A299" s="24" t="s">
        <v>1939</v>
      </c>
      <c r="B299" s="24">
        <v>305497072</v>
      </c>
      <c r="C299" s="24" t="s">
        <v>1720</v>
      </c>
      <c r="D299" s="24" t="s">
        <v>1763</v>
      </c>
      <c r="E299" s="24">
        <v>2029</v>
      </c>
      <c r="F299" s="40"/>
      <c r="G299" s="40">
        <v>0</v>
      </c>
      <c r="H299" s="40">
        <v>33000</v>
      </c>
      <c r="I299" s="40">
        <v>0</v>
      </c>
      <c r="J299" s="40">
        <v>0</v>
      </c>
      <c r="K299" s="41"/>
      <c r="L299" s="41">
        <v>0</v>
      </c>
      <c r="M299" s="41">
        <v>142890</v>
      </c>
      <c r="N299" s="41">
        <v>0</v>
      </c>
      <c r="O299" s="41">
        <v>0</v>
      </c>
      <c r="P299" s="41">
        <f>+SUM(K299:O299)</f>
        <v>142890</v>
      </c>
      <c r="Q299" s="20">
        <f>+P299/SUM(P:P)</f>
        <v>3.6968446849019234E-4</v>
      </c>
    </row>
    <row r="300" spans="1:17" x14ac:dyDescent="0.3">
      <c r="A300" s="24" t="s">
        <v>1940</v>
      </c>
      <c r="B300" s="24">
        <v>305497072</v>
      </c>
      <c r="C300" s="24" t="s">
        <v>1721</v>
      </c>
      <c r="D300" s="24" t="s">
        <v>1763</v>
      </c>
      <c r="E300" s="24">
        <v>2029</v>
      </c>
      <c r="F300" s="40"/>
      <c r="G300" s="40">
        <v>0</v>
      </c>
      <c r="H300" s="40">
        <v>33000</v>
      </c>
      <c r="I300" s="40">
        <v>0</v>
      </c>
      <c r="J300" s="40">
        <v>0</v>
      </c>
      <c r="K300" s="41"/>
      <c r="L300" s="41">
        <v>0</v>
      </c>
      <c r="M300" s="41">
        <v>142890</v>
      </c>
      <c r="N300" s="41">
        <v>0</v>
      </c>
      <c r="O300" s="41">
        <v>0</v>
      </c>
      <c r="P300" s="41">
        <f>+SUM(K300:O300)</f>
        <v>142890</v>
      </c>
      <c r="Q300" s="20">
        <f>+P300/SUM(P:P)</f>
        <v>3.6968446849019234E-4</v>
      </c>
    </row>
    <row r="301" spans="1:17" x14ac:dyDescent="0.3">
      <c r="A301" s="24" t="s">
        <v>1941</v>
      </c>
      <c r="B301" s="24">
        <v>305497068</v>
      </c>
      <c r="C301" s="24" t="s">
        <v>1942</v>
      </c>
      <c r="D301" s="24" t="s">
        <v>1763</v>
      </c>
      <c r="E301" s="24">
        <v>2029</v>
      </c>
      <c r="F301" s="40">
        <v>20898</v>
      </c>
      <c r="G301" s="40">
        <v>18000</v>
      </c>
      <c r="H301" s="40">
        <v>10000</v>
      </c>
      <c r="I301" s="40">
        <v>0</v>
      </c>
      <c r="J301" s="40">
        <v>0</v>
      </c>
      <c r="K301" s="41">
        <v>60604.2</v>
      </c>
      <c r="L301" s="41">
        <v>52200</v>
      </c>
      <c r="M301" s="41">
        <v>29000</v>
      </c>
      <c r="N301" s="41">
        <v>0</v>
      </c>
      <c r="O301" s="41">
        <v>0</v>
      </c>
      <c r="P301" s="41">
        <f>+SUM(K301:O301)</f>
        <v>141804.20000000001</v>
      </c>
      <c r="Q301" s="20">
        <f>+P301/SUM(P:P)</f>
        <v>3.6687529082984769E-4</v>
      </c>
    </row>
    <row r="302" spans="1:17" x14ac:dyDescent="0.3">
      <c r="A302" s="24" t="s">
        <v>1943</v>
      </c>
      <c r="B302" s="24">
        <v>305497068</v>
      </c>
      <c r="C302" s="24" t="s">
        <v>1944</v>
      </c>
      <c r="D302" s="24" t="s">
        <v>1763</v>
      </c>
      <c r="E302" s="24">
        <v>2029</v>
      </c>
      <c r="F302" s="40">
        <v>20898</v>
      </c>
      <c r="G302" s="40">
        <v>18000</v>
      </c>
      <c r="H302" s="40">
        <v>10000</v>
      </c>
      <c r="I302" s="40">
        <v>0</v>
      </c>
      <c r="J302" s="40">
        <v>0</v>
      </c>
      <c r="K302" s="41">
        <v>60604.2</v>
      </c>
      <c r="L302" s="41">
        <v>52200</v>
      </c>
      <c r="M302" s="41">
        <v>29000</v>
      </c>
      <c r="N302" s="41">
        <v>0</v>
      </c>
      <c r="O302" s="41">
        <v>0</v>
      </c>
      <c r="P302" s="41">
        <f>+SUM(K302:O302)</f>
        <v>141804.20000000001</v>
      </c>
      <c r="Q302" s="20">
        <f>+P302/SUM(P:P)</f>
        <v>3.6687529082984769E-4</v>
      </c>
    </row>
    <row r="303" spans="1:17" x14ac:dyDescent="0.3">
      <c r="A303" s="24" t="s">
        <v>1946</v>
      </c>
      <c r="B303" s="24">
        <v>305496992</v>
      </c>
      <c r="C303" s="24" t="s">
        <v>1947</v>
      </c>
      <c r="D303" s="24" t="s">
        <v>1763</v>
      </c>
      <c r="E303" s="24">
        <v>2027</v>
      </c>
      <c r="F303" s="40">
        <v>59798</v>
      </c>
      <c r="G303" s="40">
        <v>0</v>
      </c>
      <c r="H303" s="40">
        <v>0</v>
      </c>
      <c r="I303" s="40">
        <v>0</v>
      </c>
      <c r="J303" s="40">
        <v>0</v>
      </c>
      <c r="K303" s="41">
        <v>138731.35999999999</v>
      </c>
      <c r="L303" s="41">
        <v>0</v>
      </c>
      <c r="M303" s="41">
        <v>0</v>
      </c>
      <c r="N303" s="41">
        <v>0</v>
      </c>
      <c r="O303" s="41">
        <v>0</v>
      </c>
      <c r="P303" s="41">
        <f>+SUM(K303:O303)</f>
        <v>138731.35999999999</v>
      </c>
      <c r="Q303" s="20">
        <f>+P303/SUM(P:P)</f>
        <v>3.5892525078397037E-4</v>
      </c>
    </row>
    <row r="304" spans="1:17" x14ac:dyDescent="0.3">
      <c r="A304" s="24" t="s">
        <v>1948</v>
      </c>
      <c r="B304" s="24">
        <v>305497069</v>
      </c>
      <c r="C304" s="24" t="s">
        <v>1949</v>
      </c>
      <c r="D304" s="24" t="s">
        <v>1763</v>
      </c>
      <c r="E304" s="24">
        <v>2029</v>
      </c>
      <c r="F304" s="40">
        <v>20898</v>
      </c>
      <c r="G304" s="40">
        <v>20898</v>
      </c>
      <c r="H304" s="40">
        <v>10000</v>
      </c>
      <c r="I304" s="40">
        <v>0</v>
      </c>
      <c r="J304" s="40">
        <v>0</v>
      </c>
      <c r="K304" s="41">
        <v>54543.78</v>
      </c>
      <c r="L304" s="41">
        <v>54543.78</v>
      </c>
      <c r="M304" s="41">
        <v>26100</v>
      </c>
      <c r="N304" s="41">
        <v>0</v>
      </c>
      <c r="O304" s="41">
        <v>0</v>
      </c>
      <c r="P304" s="41">
        <f>+SUM(K304:O304)</f>
        <v>135187.56</v>
      </c>
      <c r="Q304" s="20">
        <f>+P304/SUM(P:P)</f>
        <v>3.4975674480429691E-4</v>
      </c>
    </row>
    <row r="305" spans="1:17" x14ac:dyDescent="0.3">
      <c r="A305" s="24" t="s">
        <v>1950</v>
      </c>
      <c r="B305" s="24">
        <v>305497069</v>
      </c>
      <c r="C305" s="24" t="s">
        <v>1951</v>
      </c>
      <c r="D305" s="24" t="s">
        <v>1763</v>
      </c>
      <c r="E305" s="24">
        <v>2029</v>
      </c>
      <c r="F305" s="40">
        <v>20898</v>
      </c>
      <c r="G305" s="40">
        <v>20898</v>
      </c>
      <c r="H305" s="40">
        <v>10000</v>
      </c>
      <c r="I305" s="40">
        <v>0</v>
      </c>
      <c r="J305" s="40">
        <v>0</v>
      </c>
      <c r="K305" s="41">
        <v>54543.78</v>
      </c>
      <c r="L305" s="41">
        <v>54543.78</v>
      </c>
      <c r="M305" s="41">
        <v>26100</v>
      </c>
      <c r="N305" s="41">
        <v>0</v>
      </c>
      <c r="O305" s="41">
        <v>0</v>
      </c>
      <c r="P305" s="41">
        <f>+SUM(K305:O305)</f>
        <v>135187.56</v>
      </c>
      <c r="Q305" s="20">
        <f>+P305/SUM(P:P)</f>
        <v>3.4975674480429691E-4</v>
      </c>
    </row>
    <row r="306" spans="1:17" x14ac:dyDescent="0.3">
      <c r="A306" s="24" t="s">
        <v>1952</v>
      </c>
      <c r="B306" s="24">
        <v>305497069</v>
      </c>
      <c r="C306" s="24" t="s">
        <v>1953</v>
      </c>
      <c r="D306" s="24" t="s">
        <v>1763</v>
      </c>
      <c r="E306" s="24">
        <v>2029</v>
      </c>
      <c r="F306" s="40">
        <v>20898</v>
      </c>
      <c r="G306" s="40">
        <v>20898</v>
      </c>
      <c r="H306" s="40">
        <v>10000</v>
      </c>
      <c r="I306" s="40">
        <v>0</v>
      </c>
      <c r="J306" s="40">
        <v>0</v>
      </c>
      <c r="K306" s="41">
        <v>54543.78</v>
      </c>
      <c r="L306" s="41">
        <v>54543.78</v>
      </c>
      <c r="M306" s="41">
        <v>26100</v>
      </c>
      <c r="N306" s="41">
        <v>0</v>
      </c>
      <c r="O306" s="41">
        <v>0</v>
      </c>
      <c r="P306" s="41">
        <f>+SUM(K306:O306)</f>
        <v>135187.56</v>
      </c>
      <c r="Q306" s="20">
        <f>+P306/SUM(P:P)</f>
        <v>3.4975674480429691E-4</v>
      </c>
    </row>
    <row r="307" spans="1:17" x14ac:dyDescent="0.3">
      <c r="A307" s="24" t="s">
        <v>1954</v>
      </c>
      <c r="B307" s="24">
        <v>305497069</v>
      </c>
      <c r="C307" s="24" t="s">
        <v>1955</v>
      </c>
      <c r="D307" s="24" t="s">
        <v>1763</v>
      </c>
      <c r="E307" s="24">
        <v>2029</v>
      </c>
      <c r="F307" s="40">
        <v>20898</v>
      </c>
      <c r="G307" s="40">
        <v>20898</v>
      </c>
      <c r="H307" s="40">
        <v>10000</v>
      </c>
      <c r="I307" s="40">
        <v>0</v>
      </c>
      <c r="J307" s="40">
        <v>0</v>
      </c>
      <c r="K307" s="41">
        <v>54543.78</v>
      </c>
      <c r="L307" s="41">
        <v>54543.78</v>
      </c>
      <c r="M307" s="41">
        <v>26100</v>
      </c>
      <c r="N307" s="41">
        <v>0</v>
      </c>
      <c r="O307" s="41">
        <v>0</v>
      </c>
      <c r="P307" s="41">
        <f>+SUM(K307:O307)</f>
        <v>135187.56</v>
      </c>
      <c r="Q307" s="20">
        <f>+P307/SUM(P:P)</f>
        <v>3.4975674480429691E-4</v>
      </c>
    </row>
    <row r="308" spans="1:17" x14ac:dyDescent="0.3">
      <c r="A308" s="24" t="s">
        <v>1959</v>
      </c>
      <c r="B308" s="24">
        <v>305496870</v>
      </c>
      <c r="C308" s="24" t="s">
        <v>1960</v>
      </c>
      <c r="D308" s="24" t="s">
        <v>1763</v>
      </c>
      <c r="E308" s="24">
        <v>2027</v>
      </c>
      <c r="F308" s="40">
        <v>38391</v>
      </c>
      <c r="G308" s="40">
        <v>0</v>
      </c>
      <c r="H308" s="40">
        <v>0</v>
      </c>
      <c r="I308" s="40">
        <v>0</v>
      </c>
      <c r="J308" s="40">
        <v>0</v>
      </c>
      <c r="K308" s="41">
        <v>130145.49</v>
      </c>
      <c r="L308" s="41">
        <v>0</v>
      </c>
      <c r="M308" s="41">
        <v>0</v>
      </c>
      <c r="N308" s="41">
        <v>0</v>
      </c>
      <c r="O308" s="41">
        <v>0</v>
      </c>
      <c r="P308" s="41">
        <f>+SUM(K308:O308)</f>
        <v>130145.49</v>
      </c>
      <c r="Q308" s="20">
        <f>+P308/SUM(P:P)</f>
        <v>3.3671192033764183E-4</v>
      </c>
    </row>
    <row r="309" spans="1:17" x14ac:dyDescent="0.3">
      <c r="A309" s="24" t="s">
        <v>1961</v>
      </c>
      <c r="B309" s="24">
        <v>305496870</v>
      </c>
      <c r="C309" s="24" t="s">
        <v>1962</v>
      </c>
      <c r="D309" s="24" t="s">
        <v>1763</v>
      </c>
      <c r="E309" s="24">
        <v>2027</v>
      </c>
      <c r="F309" s="40">
        <v>38391</v>
      </c>
      <c r="G309" s="40">
        <v>0</v>
      </c>
      <c r="H309" s="40">
        <v>0</v>
      </c>
      <c r="I309" s="40">
        <v>0</v>
      </c>
      <c r="J309" s="40">
        <v>0</v>
      </c>
      <c r="K309" s="41">
        <v>130145.49</v>
      </c>
      <c r="L309" s="41">
        <v>0</v>
      </c>
      <c r="M309" s="41">
        <v>0</v>
      </c>
      <c r="N309" s="41">
        <v>0</v>
      </c>
      <c r="O309" s="41">
        <v>0</v>
      </c>
      <c r="P309" s="41">
        <f>+SUM(K309:O309)</f>
        <v>130145.49</v>
      </c>
      <c r="Q309" s="20">
        <f>+P309/SUM(P:P)</f>
        <v>3.3671192033764183E-4</v>
      </c>
    </row>
    <row r="310" spans="1:17" x14ac:dyDescent="0.3">
      <c r="A310" s="24" t="s">
        <v>1984</v>
      </c>
      <c r="B310" s="24">
        <v>305496935</v>
      </c>
      <c r="C310" s="24" t="s">
        <v>1985</v>
      </c>
      <c r="D310" s="24" t="s">
        <v>1763</v>
      </c>
      <c r="E310" s="24">
        <v>2029</v>
      </c>
      <c r="F310" s="40">
        <v>31682</v>
      </c>
      <c r="G310" s="40">
        <v>25000</v>
      </c>
      <c r="H310" s="40">
        <v>6000</v>
      </c>
      <c r="I310" s="40">
        <v>0</v>
      </c>
      <c r="J310" s="40">
        <v>0</v>
      </c>
      <c r="K310" s="41">
        <v>41186.6</v>
      </c>
      <c r="L310" s="41">
        <v>32500</v>
      </c>
      <c r="M310" s="41">
        <v>7800</v>
      </c>
      <c r="N310" s="41">
        <v>0</v>
      </c>
      <c r="O310" s="41">
        <v>0</v>
      </c>
      <c r="P310" s="41">
        <f>+SUM(K310:O310)</f>
        <v>81486.600000000006</v>
      </c>
      <c r="Q310" s="20">
        <f>+P310/SUM(P:P)</f>
        <v>2.1082182385102462E-4</v>
      </c>
    </row>
    <row r="311" spans="1:17" x14ac:dyDescent="0.3">
      <c r="A311" s="24" t="s">
        <v>1994</v>
      </c>
      <c r="B311" s="24">
        <v>305496933</v>
      </c>
      <c r="C311" s="24" t="s">
        <v>1995</v>
      </c>
      <c r="D311" s="24" t="s">
        <v>1763</v>
      </c>
      <c r="E311" s="24">
        <v>2028</v>
      </c>
      <c r="F311" s="40">
        <v>11312</v>
      </c>
      <c r="G311" s="40">
        <v>1000</v>
      </c>
      <c r="H311" s="40">
        <v>0</v>
      </c>
      <c r="I311" s="40">
        <v>0</v>
      </c>
      <c r="J311" s="40">
        <v>0</v>
      </c>
      <c r="K311" s="41">
        <v>63686.559999999998</v>
      </c>
      <c r="L311" s="41">
        <v>5630</v>
      </c>
      <c r="M311" s="41">
        <v>0</v>
      </c>
      <c r="N311" s="41">
        <v>0</v>
      </c>
      <c r="O311" s="41">
        <v>0</v>
      </c>
      <c r="P311" s="41">
        <f>+SUM(K311:O311)</f>
        <v>69316.56</v>
      </c>
      <c r="Q311" s="20">
        <f>+P311/SUM(P:P)</f>
        <v>1.793355423134476E-4</v>
      </c>
    </row>
    <row r="312" spans="1:17" x14ac:dyDescent="0.3">
      <c r="A312" s="24" t="s">
        <v>1998</v>
      </c>
      <c r="B312" s="24">
        <v>305496944</v>
      </c>
      <c r="C312" s="24" t="s">
        <v>1999</v>
      </c>
      <c r="D312" s="24" t="s">
        <v>1763</v>
      </c>
      <c r="E312" s="24">
        <v>2027</v>
      </c>
      <c r="F312" s="40">
        <v>24305</v>
      </c>
      <c r="G312" s="40">
        <v>0</v>
      </c>
      <c r="H312" s="40">
        <v>0</v>
      </c>
      <c r="I312" s="40">
        <v>0</v>
      </c>
      <c r="J312" s="40">
        <v>0</v>
      </c>
      <c r="K312" s="41">
        <v>62220.800000000003</v>
      </c>
      <c r="L312" s="41">
        <v>0</v>
      </c>
      <c r="M312" s="41">
        <v>0</v>
      </c>
      <c r="N312" s="41">
        <v>0</v>
      </c>
      <c r="O312" s="41">
        <v>0</v>
      </c>
      <c r="P312" s="41">
        <f>+SUM(K312:O312)</f>
        <v>62220.800000000003</v>
      </c>
      <c r="Q312" s="20">
        <f>+P312/SUM(P:P)</f>
        <v>1.6097741883291036E-4</v>
      </c>
    </row>
    <row r="313" spans="1:17" x14ac:dyDescent="0.3">
      <c r="A313" s="24" t="s">
        <v>2004</v>
      </c>
      <c r="B313" s="24">
        <v>305496944</v>
      </c>
      <c r="C313" s="24" t="s">
        <v>2005</v>
      </c>
      <c r="D313" s="24" t="s">
        <v>1763</v>
      </c>
      <c r="E313" s="24">
        <v>2027</v>
      </c>
      <c r="F313" s="40">
        <v>24305</v>
      </c>
      <c r="G313" s="40">
        <v>0</v>
      </c>
      <c r="H313" s="40">
        <v>0</v>
      </c>
      <c r="I313" s="40">
        <v>0</v>
      </c>
      <c r="J313" s="40">
        <v>0</v>
      </c>
      <c r="K313" s="41">
        <v>54200.15</v>
      </c>
      <c r="L313" s="41">
        <v>0</v>
      </c>
      <c r="M313" s="41">
        <v>0</v>
      </c>
      <c r="N313" s="41">
        <v>0</v>
      </c>
      <c r="O313" s="41">
        <v>0</v>
      </c>
      <c r="P313" s="41">
        <f>+SUM(K313:O313)</f>
        <v>54200.15</v>
      </c>
      <c r="Q313" s="20">
        <f>+P313/SUM(P:P)</f>
        <v>1.4022642343648051E-4</v>
      </c>
    </row>
    <row r="314" spans="1:17" x14ac:dyDescent="0.3">
      <c r="A314" s="24" t="s">
        <v>2006</v>
      </c>
      <c r="B314" s="24">
        <v>305496944</v>
      </c>
      <c r="C314" s="24" t="s">
        <v>2007</v>
      </c>
      <c r="D314" s="24" t="s">
        <v>1763</v>
      </c>
      <c r="E314" s="24">
        <v>2027</v>
      </c>
      <c r="F314" s="40">
        <v>24305</v>
      </c>
      <c r="G314" s="40">
        <v>0</v>
      </c>
      <c r="H314" s="40">
        <v>0</v>
      </c>
      <c r="I314" s="40">
        <v>0</v>
      </c>
      <c r="J314" s="40">
        <v>0</v>
      </c>
      <c r="K314" s="41">
        <v>54200.15</v>
      </c>
      <c r="L314" s="41">
        <v>0</v>
      </c>
      <c r="M314" s="41">
        <v>0</v>
      </c>
      <c r="N314" s="41">
        <v>0</v>
      </c>
      <c r="O314" s="41">
        <v>0</v>
      </c>
      <c r="P314" s="41">
        <f>+SUM(K314:O314)</f>
        <v>54200.15</v>
      </c>
      <c r="Q314" s="20">
        <f>+P314/SUM(P:P)</f>
        <v>1.4022642343648051E-4</v>
      </c>
    </row>
    <row r="315" spans="1:17" x14ac:dyDescent="0.3">
      <c r="A315" s="24" t="s">
        <v>2013</v>
      </c>
      <c r="B315" s="24">
        <v>305496961</v>
      </c>
      <c r="C315" s="24" t="s">
        <v>2014</v>
      </c>
      <c r="D315" s="24" t="s">
        <v>1763</v>
      </c>
      <c r="E315" s="24">
        <v>2027</v>
      </c>
      <c r="F315" s="40">
        <v>24305</v>
      </c>
      <c r="G315" s="40">
        <v>0</v>
      </c>
      <c r="H315" s="40">
        <v>0</v>
      </c>
      <c r="I315" s="40">
        <v>0</v>
      </c>
      <c r="J315" s="40">
        <v>0</v>
      </c>
      <c r="K315" s="41">
        <v>50554.400000000001</v>
      </c>
      <c r="L315" s="41">
        <v>0</v>
      </c>
      <c r="M315" s="41">
        <v>0</v>
      </c>
      <c r="N315" s="41">
        <v>0</v>
      </c>
      <c r="O315" s="41">
        <v>0</v>
      </c>
      <c r="P315" s="41">
        <f>+SUM(K315:O315)</f>
        <v>50554.400000000001</v>
      </c>
      <c r="Q315" s="20">
        <f>+P315/SUM(P:P)</f>
        <v>1.3079415280173965E-4</v>
      </c>
    </row>
    <row r="316" spans="1:17" x14ac:dyDescent="0.3">
      <c r="A316" s="24" t="s">
        <v>2015</v>
      </c>
      <c r="B316" s="24">
        <v>305496961</v>
      </c>
      <c r="C316" s="24" t="s">
        <v>2016</v>
      </c>
      <c r="D316" s="24" t="s">
        <v>1763</v>
      </c>
      <c r="E316" s="24">
        <v>2027</v>
      </c>
      <c r="F316" s="40">
        <v>24305</v>
      </c>
      <c r="G316" s="40">
        <v>0</v>
      </c>
      <c r="H316" s="40">
        <v>0</v>
      </c>
      <c r="I316" s="40">
        <v>0</v>
      </c>
      <c r="J316" s="40">
        <v>0</v>
      </c>
      <c r="K316" s="41">
        <v>50554.400000000001</v>
      </c>
      <c r="L316" s="41">
        <v>0</v>
      </c>
      <c r="M316" s="41">
        <v>0</v>
      </c>
      <c r="N316" s="41">
        <v>0</v>
      </c>
      <c r="O316" s="41">
        <v>0</v>
      </c>
      <c r="P316" s="41">
        <f>+SUM(K316:O316)</f>
        <v>50554.400000000001</v>
      </c>
      <c r="Q316" s="20">
        <f>+P316/SUM(P:P)</f>
        <v>1.3079415280173965E-4</v>
      </c>
    </row>
    <row r="317" spans="1:17" x14ac:dyDescent="0.3">
      <c r="A317" s="24" t="s">
        <v>2024</v>
      </c>
      <c r="B317" s="24">
        <v>305496898</v>
      </c>
      <c r="C317" s="24" t="s">
        <v>2025</v>
      </c>
      <c r="D317" s="24" t="s">
        <v>1763</v>
      </c>
      <c r="E317" s="24">
        <v>2029</v>
      </c>
      <c r="F317" s="40">
        <v>7434</v>
      </c>
      <c r="G317" s="40">
        <v>7434</v>
      </c>
      <c r="H317" s="40">
        <v>3000</v>
      </c>
      <c r="I317" s="40">
        <v>0</v>
      </c>
      <c r="J317" s="40">
        <v>0</v>
      </c>
      <c r="K317" s="41">
        <v>17544.240000000002</v>
      </c>
      <c r="L317" s="41">
        <v>17544.240000000002</v>
      </c>
      <c r="M317" s="41">
        <v>7080.0000000000009</v>
      </c>
      <c r="N317" s="41">
        <v>0</v>
      </c>
      <c r="O317" s="41">
        <v>0</v>
      </c>
      <c r="P317" s="41">
        <f>+SUM(K317:O317)</f>
        <v>42168.480000000003</v>
      </c>
      <c r="Q317" s="20">
        <f>+P317/SUM(P:P)</f>
        <v>1.0909813224045984E-4</v>
      </c>
    </row>
    <row r="318" spans="1:17" x14ac:dyDescent="0.3">
      <c r="A318" s="24" t="s">
        <v>2026</v>
      </c>
      <c r="B318" s="24">
        <v>305496898</v>
      </c>
      <c r="C318" s="24" t="s">
        <v>2027</v>
      </c>
      <c r="D318" s="24" t="s">
        <v>1763</v>
      </c>
      <c r="E318" s="24">
        <v>2029</v>
      </c>
      <c r="F318" s="40">
        <v>7434</v>
      </c>
      <c r="G318" s="40">
        <v>7434</v>
      </c>
      <c r="H318" s="40">
        <v>3000</v>
      </c>
      <c r="I318" s="40">
        <v>0</v>
      </c>
      <c r="J318" s="40">
        <v>0</v>
      </c>
      <c r="K318" s="41">
        <v>17544.240000000002</v>
      </c>
      <c r="L318" s="41">
        <v>17544.240000000002</v>
      </c>
      <c r="M318" s="41">
        <v>7080.0000000000009</v>
      </c>
      <c r="N318" s="41">
        <v>0</v>
      </c>
      <c r="O318" s="41">
        <v>0</v>
      </c>
      <c r="P318" s="41">
        <f>+SUM(K318:O318)</f>
        <v>42168.480000000003</v>
      </c>
      <c r="Q318" s="20">
        <f>+P318/SUM(P:P)</f>
        <v>1.0909813224045984E-4</v>
      </c>
    </row>
    <row r="319" spans="1:17" x14ac:dyDescent="0.3">
      <c r="A319" s="24" t="s">
        <v>2028</v>
      </c>
      <c r="B319" s="24">
        <v>305496898</v>
      </c>
      <c r="C319" s="24" t="s">
        <v>2029</v>
      </c>
      <c r="D319" s="24" t="s">
        <v>1763</v>
      </c>
      <c r="E319" s="24">
        <v>2029</v>
      </c>
      <c r="F319" s="40">
        <v>7434</v>
      </c>
      <c r="G319" s="40">
        <v>7434</v>
      </c>
      <c r="H319" s="40">
        <v>3000</v>
      </c>
      <c r="I319" s="40">
        <v>0</v>
      </c>
      <c r="J319" s="40">
        <v>0</v>
      </c>
      <c r="K319" s="41">
        <v>17544.240000000002</v>
      </c>
      <c r="L319" s="41">
        <v>17544.240000000002</v>
      </c>
      <c r="M319" s="41">
        <v>7080.0000000000009</v>
      </c>
      <c r="N319" s="41">
        <v>0</v>
      </c>
      <c r="O319" s="41">
        <v>0</v>
      </c>
      <c r="P319" s="41">
        <f>+SUM(K319:O319)</f>
        <v>42168.480000000003</v>
      </c>
      <c r="Q319" s="20">
        <f>+P319/SUM(P:P)</f>
        <v>1.0909813224045984E-4</v>
      </c>
    </row>
    <row r="320" spans="1:17" x14ac:dyDescent="0.3">
      <c r="A320" s="24" t="s">
        <v>2030</v>
      </c>
      <c r="B320" s="24">
        <v>305496898</v>
      </c>
      <c r="C320" s="24" t="s">
        <v>2031</v>
      </c>
      <c r="D320" s="24" t="s">
        <v>1763</v>
      </c>
      <c r="E320" s="24">
        <v>2029</v>
      </c>
      <c r="F320" s="40">
        <v>7434</v>
      </c>
      <c r="G320" s="40">
        <v>7434</v>
      </c>
      <c r="H320" s="40">
        <v>3000</v>
      </c>
      <c r="I320" s="40">
        <v>0</v>
      </c>
      <c r="J320" s="40">
        <v>0</v>
      </c>
      <c r="K320" s="41">
        <v>17544.240000000002</v>
      </c>
      <c r="L320" s="41">
        <v>17544.240000000002</v>
      </c>
      <c r="M320" s="41">
        <v>7080.0000000000009</v>
      </c>
      <c r="N320" s="41">
        <v>0</v>
      </c>
      <c r="O320" s="41">
        <v>0</v>
      </c>
      <c r="P320" s="41">
        <f>+SUM(K320:O320)</f>
        <v>42168.480000000003</v>
      </c>
      <c r="Q320" s="20">
        <f>+P320/SUM(P:P)</f>
        <v>1.0909813224045984E-4</v>
      </c>
    </row>
    <row r="321" spans="1:17" x14ac:dyDescent="0.3">
      <c r="A321" s="24" t="s">
        <v>2040</v>
      </c>
      <c r="B321" s="24">
        <v>305496897</v>
      </c>
      <c r="C321" s="24" t="s">
        <v>2041</v>
      </c>
      <c r="D321" s="24" t="s">
        <v>1763</v>
      </c>
      <c r="E321" s="24">
        <v>2029</v>
      </c>
      <c r="F321" s="40">
        <v>7434</v>
      </c>
      <c r="G321" s="40">
        <v>6000</v>
      </c>
      <c r="H321" s="40">
        <v>3000</v>
      </c>
      <c r="I321" s="40">
        <v>0</v>
      </c>
      <c r="J321" s="40">
        <v>0</v>
      </c>
      <c r="K321" s="41">
        <v>16577.82</v>
      </c>
      <c r="L321" s="41">
        <v>13380</v>
      </c>
      <c r="M321" s="41">
        <v>6690</v>
      </c>
      <c r="N321" s="41">
        <v>0</v>
      </c>
      <c r="O321" s="41">
        <v>0</v>
      </c>
      <c r="P321" s="41">
        <f>+SUM(K321:O321)</f>
        <v>36647.82</v>
      </c>
      <c r="Q321" s="20">
        <f>+P321/SUM(P:P)</f>
        <v>9.481510153281714E-5</v>
      </c>
    </row>
    <row r="322" spans="1:17" x14ac:dyDescent="0.3">
      <c r="A322" s="24" t="s">
        <v>2042</v>
      </c>
      <c r="B322" s="24">
        <v>305496897</v>
      </c>
      <c r="C322" s="24" t="s">
        <v>2043</v>
      </c>
      <c r="D322" s="24" t="s">
        <v>1763</v>
      </c>
      <c r="E322" s="24">
        <v>2029</v>
      </c>
      <c r="F322" s="40">
        <v>7434</v>
      </c>
      <c r="G322" s="40">
        <v>6000</v>
      </c>
      <c r="H322" s="40">
        <v>3000</v>
      </c>
      <c r="I322" s="40">
        <v>0</v>
      </c>
      <c r="J322" s="40">
        <v>0</v>
      </c>
      <c r="K322" s="41">
        <v>16577.82</v>
      </c>
      <c r="L322" s="41">
        <v>13380</v>
      </c>
      <c r="M322" s="41">
        <v>6690</v>
      </c>
      <c r="N322" s="41">
        <v>0</v>
      </c>
      <c r="O322" s="41">
        <v>0</v>
      </c>
      <c r="P322" s="41">
        <f>+SUM(K322:O322)</f>
        <v>36647.82</v>
      </c>
      <c r="Q322" s="20">
        <f>+P322/SUM(P:P)</f>
        <v>9.481510153281714E-5</v>
      </c>
    </row>
    <row r="323" spans="1:17" x14ac:dyDescent="0.3">
      <c r="A323" s="24" t="s">
        <v>2066</v>
      </c>
      <c r="B323" s="24">
        <v>305496736</v>
      </c>
      <c r="C323" s="24" t="s">
        <v>1349</v>
      </c>
      <c r="D323" s="24" t="s">
        <v>1763</v>
      </c>
      <c r="E323" s="24">
        <v>2029</v>
      </c>
      <c r="F323" s="40">
        <v>3000</v>
      </c>
      <c r="G323" s="40">
        <v>1000</v>
      </c>
      <c r="H323" s="40">
        <v>1000</v>
      </c>
      <c r="I323" s="40">
        <v>0</v>
      </c>
      <c r="J323" s="40">
        <v>0</v>
      </c>
      <c r="K323" s="41">
        <v>12990</v>
      </c>
      <c r="L323" s="41">
        <v>4330</v>
      </c>
      <c r="M323" s="41">
        <v>4330</v>
      </c>
      <c r="N323" s="41">
        <v>0</v>
      </c>
      <c r="O323" s="41">
        <v>0</v>
      </c>
      <c r="P323" s="41">
        <f>+SUM(K323:O323)</f>
        <v>21650</v>
      </c>
      <c r="Q323" s="20">
        <f>+P323/SUM(P:P)</f>
        <v>5.6012798256089747E-5</v>
      </c>
    </row>
    <row r="324" spans="1:17" x14ac:dyDescent="0.3">
      <c r="A324" s="24" t="s">
        <v>2072</v>
      </c>
      <c r="B324" s="24">
        <v>305496964</v>
      </c>
      <c r="C324" s="24" t="s">
        <v>2073</v>
      </c>
      <c r="D324" s="24" t="s">
        <v>1763</v>
      </c>
      <c r="E324" s="24">
        <v>2027</v>
      </c>
      <c r="F324" s="40">
        <v>11798</v>
      </c>
      <c r="G324" s="40">
        <v>0</v>
      </c>
      <c r="H324" s="40">
        <v>0</v>
      </c>
      <c r="I324" s="40">
        <v>0</v>
      </c>
      <c r="J324" s="40">
        <v>0</v>
      </c>
      <c r="K324" s="41">
        <v>18286.900000000001</v>
      </c>
      <c r="L324" s="41">
        <v>0</v>
      </c>
      <c r="M324" s="41">
        <v>0</v>
      </c>
      <c r="N324" s="41">
        <v>0</v>
      </c>
      <c r="O324" s="41">
        <v>0</v>
      </c>
      <c r="P324" s="41">
        <f>+SUM(K324:O324)</f>
        <v>18286.900000000001</v>
      </c>
      <c r="Q324" s="20">
        <f>+P324/SUM(P:P)</f>
        <v>4.731179863414724E-5</v>
      </c>
    </row>
    <row r="325" spans="1:17" x14ac:dyDescent="0.3">
      <c r="A325" s="24" t="s">
        <v>2077</v>
      </c>
      <c r="B325" s="24">
        <v>305496964</v>
      </c>
      <c r="C325" s="24" t="s">
        <v>2078</v>
      </c>
      <c r="D325" s="24" t="s">
        <v>1763</v>
      </c>
      <c r="E325" s="24">
        <v>2027</v>
      </c>
      <c r="F325" s="40">
        <v>11798</v>
      </c>
      <c r="G325" s="40">
        <v>0</v>
      </c>
      <c r="H325" s="40">
        <v>0</v>
      </c>
      <c r="I325" s="40">
        <v>0</v>
      </c>
      <c r="J325" s="40">
        <v>0</v>
      </c>
      <c r="K325" s="41">
        <v>16871.14</v>
      </c>
      <c r="L325" s="41">
        <v>0</v>
      </c>
      <c r="M325" s="41">
        <v>0</v>
      </c>
      <c r="N325" s="41">
        <v>0</v>
      </c>
      <c r="O325" s="41">
        <v>0</v>
      </c>
      <c r="P325" s="41">
        <f>+SUM(K325:O325)</f>
        <v>16871.14</v>
      </c>
      <c r="Q325" s="20">
        <f>+P325/SUM(P:P)</f>
        <v>4.3648949707632611E-5</v>
      </c>
    </row>
    <row r="326" spans="1:17" x14ac:dyDescent="0.3">
      <c r="A326" s="24" t="s">
        <v>2150</v>
      </c>
      <c r="B326" s="24">
        <v>305496763</v>
      </c>
      <c r="C326" s="24" t="s">
        <v>2151</v>
      </c>
      <c r="D326" s="24" t="s">
        <v>1763</v>
      </c>
      <c r="E326" s="24">
        <v>2027</v>
      </c>
      <c r="F326" s="40">
        <v>1810</v>
      </c>
      <c r="G326" s="40">
        <v>0</v>
      </c>
      <c r="H326" s="40">
        <v>0</v>
      </c>
      <c r="I326" s="40">
        <v>0</v>
      </c>
      <c r="J326" s="40">
        <v>0</v>
      </c>
      <c r="K326" s="41">
        <v>1991.0000000000002</v>
      </c>
      <c r="L326" s="41">
        <v>0</v>
      </c>
      <c r="M326" s="41">
        <v>0</v>
      </c>
      <c r="N326" s="41">
        <v>0</v>
      </c>
      <c r="O326" s="41">
        <v>0</v>
      </c>
      <c r="P326" s="41">
        <f>+SUM(K326:O326)</f>
        <v>1991.0000000000002</v>
      </c>
      <c r="Q326" s="20">
        <f>+P326/SUM(P:P)</f>
        <v>5.1511076825808175E-6</v>
      </c>
    </row>
    <row r="327" spans="1:17" x14ac:dyDescent="0.3">
      <c r="A327" s="24" t="s">
        <v>2152</v>
      </c>
      <c r="B327" s="24">
        <v>305496763</v>
      </c>
      <c r="C327" s="24" t="s">
        <v>2153</v>
      </c>
      <c r="D327" s="24" t="s">
        <v>1763</v>
      </c>
      <c r="E327" s="24">
        <v>2027</v>
      </c>
      <c r="F327" s="40">
        <v>1758</v>
      </c>
      <c r="G327" s="40">
        <v>0</v>
      </c>
      <c r="H327" s="40">
        <v>0</v>
      </c>
      <c r="I327" s="40">
        <v>0</v>
      </c>
      <c r="J327" s="40">
        <v>0</v>
      </c>
      <c r="K327" s="41">
        <v>1933.8000000000002</v>
      </c>
      <c r="L327" s="41">
        <v>0</v>
      </c>
      <c r="M327" s="41">
        <v>0</v>
      </c>
      <c r="N327" s="41">
        <v>0</v>
      </c>
      <c r="O327" s="41">
        <v>0</v>
      </c>
      <c r="P327" s="41">
        <f>+SUM(K327:O327)</f>
        <v>1933.8000000000002</v>
      </c>
      <c r="Q327" s="20">
        <f>+P327/SUM(P:P)</f>
        <v>5.0031200585508714E-6</v>
      </c>
    </row>
    <row r="328" spans="1:17" x14ac:dyDescent="0.3">
      <c r="A328" s="24" t="s">
        <v>2002</v>
      </c>
      <c r="B328" s="24">
        <v>305496944</v>
      </c>
      <c r="C328" s="24" t="s">
        <v>2003</v>
      </c>
      <c r="D328" s="24" t="s">
        <v>1763</v>
      </c>
      <c r="E328" s="24">
        <v>2027</v>
      </c>
      <c r="F328" s="40">
        <v>24305</v>
      </c>
      <c r="G328" s="40">
        <v>0</v>
      </c>
      <c r="H328" s="40">
        <v>0</v>
      </c>
      <c r="I328" s="40"/>
      <c r="J328" s="40">
        <v>0</v>
      </c>
      <c r="K328" s="41">
        <v>54200.15</v>
      </c>
      <c r="L328" s="41">
        <v>0</v>
      </c>
      <c r="M328" s="41">
        <v>0</v>
      </c>
      <c r="N328" s="41">
        <v>0</v>
      </c>
      <c r="O328" s="41">
        <v>0</v>
      </c>
      <c r="P328" s="41">
        <f>+SUM(K328:O328)</f>
        <v>54200.15</v>
      </c>
      <c r="Q328" s="20">
        <f>+P328/SUM(P:P)</f>
        <v>1.4022642343648051E-4</v>
      </c>
    </row>
    <row r="329" spans="1:17" x14ac:dyDescent="0.3">
      <c r="A329" s="24">
        <v>301106797</v>
      </c>
      <c r="B329" s="24">
        <v>301106797</v>
      </c>
      <c r="C329" s="24" t="s">
        <v>1808</v>
      </c>
      <c r="D329" s="24" t="s">
        <v>1748</v>
      </c>
      <c r="E329" s="24">
        <v>2028</v>
      </c>
      <c r="F329" s="42">
        <v>59999.656635894986</v>
      </c>
      <c r="G329" s="42">
        <v>60000</v>
      </c>
      <c r="H329" s="42"/>
      <c r="I329" s="42"/>
      <c r="J329" s="42"/>
      <c r="K329" s="41">
        <v>666361.22576429695</v>
      </c>
      <c r="L329" s="41">
        <v>666365.03919488529</v>
      </c>
      <c r="M329" s="41">
        <v>0</v>
      </c>
      <c r="N329" s="41">
        <v>0</v>
      </c>
      <c r="O329" s="41">
        <v>0</v>
      </c>
      <c r="P329" s="41">
        <f>+SUM(K329:O329)</f>
        <v>1332726.2649591821</v>
      </c>
      <c r="Q329" s="20">
        <f>+P329/SUM(P:P)</f>
        <v>3.4480243607275143E-3</v>
      </c>
    </row>
    <row r="330" spans="1:17" x14ac:dyDescent="0.3">
      <c r="A330" s="24">
        <v>306907130</v>
      </c>
      <c r="B330" s="24">
        <v>306907130</v>
      </c>
      <c r="C330" s="24"/>
      <c r="D330" s="24" t="s">
        <v>1734</v>
      </c>
      <c r="E330" s="24">
        <v>2028</v>
      </c>
      <c r="F330" s="40">
        <v>296</v>
      </c>
      <c r="G330" s="40">
        <v>307</v>
      </c>
      <c r="H330" s="24"/>
      <c r="I330" s="24"/>
      <c r="J330" s="24"/>
      <c r="K330" s="48">
        <v>454360</v>
      </c>
      <c r="L330" s="41">
        <v>471245</v>
      </c>
      <c r="M330" s="41"/>
      <c r="N330" s="41"/>
      <c r="O330" s="41"/>
      <c r="P330" s="41">
        <f>+SUM(K330:O330)</f>
        <v>925605</v>
      </c>
      <c r="Q330" s="20">
        <f>+P330/SUM(P:P)</f>
        <v>2.394721761192977E-3</v>
      </c>
    </row>
    <row r="331" spans="1:17" x14ac:dyDescent="0.3">
      <c r="A331" s="24" t="s">
        <v>1831</v>
      </c>
      <c r="B331" s="24">
        <v>305496939</v>
      </c>
      <c r="C331" s="24" t="s">
        <v>1832</v>
      </c>
      <c r="D331" s="24" t="s">
        <v>1763</v>
      </c>
      <c r="E331" s="24">
        <v>2027</v>
      </c>
      <c r="F331" s="40">
        <v>202299</v>
      </c>
      <c r="G331" s="40"/>
      <c r="H331" s="40"/>
      <c r="I331" s="40"/>
      <c r="J331" s="40"/>
      <c r="K331" s="41">
        <v>807173.01</v>
      </c>
      <c r="L331" s="41">
        <v>0</v>
      </c>
      <c r="M331" s="41">
        <v>0</v>
      </c>
      <c r="N331" s="41">
        <v>0</v>
      </c>
      <c r="O331" s="41">
        <v>0</v>
      </c>
      <c r="P331" s="41">
        <f>+SUM(K331:O331)</f>
        <v>807173.01</v>
      </c>
      <c r="Q331" s="20">
        <f>+P331/SUM(P:P)</f>
        <v>2.0883149638286705E-3</v>
      </c>
    </row>
    <row r="332" spans="1:17" x14ac:dyDescent="0.3">
      <c r="A332" s="24">
        <v>30670704400</v>
      </c>
      <c r="B332" s="24">
        <v>306707044</v>
      </c>
      <c r="C332" s="24" t="s">
        <v>1844</v>
      </c>
      <c r="D332" s="24" t="s">
        <v>1690</v>
      </c>
      <c r="E332" s="24">
        <v>2029</v>
      </c>
      <c r="F332" s="40">
        <v>4789</v>
      </c>
      <c r="G332" s="40">
        <v>3230</v>
      </c>
      <c r="H332" s="40">
        <v>2500</v>
      </c>
      <c r="I332" s="24"/>
      <c r="J332" s="24"/>
      <c r="K332" s="41">
        <v>333505.96000000002</v>
      </c>
      <c r="L332" s="41">
        <v>224937.2</v>
      </c>
      <c r="M332" s="41">
        <v>174100</v>
      </c>
      <c r="N332" s="41"/>
      <c r="O332" s="41"/>
      <c r="P332" s="41">
        <f>+SUM(K332:O332)</f>
        <v>732543.16</v>
      </c>
      <c r="Q332" s="20">
        <f>+P332/SUM(P:P)</f>
        <v>1.8952328976886133E-3</v>
      </c>
    </row>
    <row r="333" spans="1:17" x14ac:dyDescent="0.3">
      <c r="A333" s="24" t="s">
        <v>1879</v>
      </c>
      <c r="B333" s="24">
        <v>305496807</v>
      </c>
      <c r="C333" s="24" t="s">
        <v>1880</v>
      </c>
      <c r="D333" s="24" t="s">
        <v>1763</v>
      </c>
      <c r="E333" s="24">
        <v>2027</v>
      </c>
      <c r="F333" s="40">
        <v>34763</v>
      </c>
      <c r="G333" s="40"/>
      <c r="H333" s="40"/>
      <c r="I333" s="40"/>
      <c r="J333" s="40"/>
      <c r="K333" s="41">
        <v>367444.91000000003</v>
      </c>
      <c r="L333" s="41">
        <v>0</v>
      </c>
      <c r="M333" s="41">
        <v>0</v>
      </c>
      <c r="N333" s="41">
        <v>0</v>
      </c>
      <c r="O333" s="41">
        <v>0</v>
      </c>
      <c r="P333" s="41">
        <f>+SUM(K333:O333)</f>
        <v>367444.91000000003</v>
      </c>
      <c r="Q333" s="20">
        <f>+P333/SUM(P:P)</f>
        <v>9.5065208379016422E-4</v>
      </c>
    </row>
    <row r="334" spans="1:17" x14ac:dyDescent="0.3">
      <c r="A334" s="24" t="s">
        <v>1909</v>
      </c>
      <c r="B334" s="24">
        <v>305497074</v>
      </c>
      <c r="C334" s="24" t="s">
        <v>1720</v>
      </c>
      <c r="D334" s="24" t="s">
        <v>1763</v>
      </c>
      <c r="E334" s="24">
        <v>2027</v>
      </c>
      <c r="F334" s="40">
        <v>71000</v>
      </c>
      <c r="G334" s="40"/>
      <c r="H334" s="40"/>
      <c r="I334" s="40"/>
      <c r="J334" s="40"/>
      <c r="K334" s="41">
        <v>240690</v>
      </c>
      <c r="L334" s="41"/>
      <c r="M334" s="41"/>
      <c r="N334" s="41"/>
      <c r="O334" s="41"/>
      <c r="P334" s="41">
        <f>+SUM(K334:O334)</f>
        <v>240690</v>
      </c>
      <c r="Q334" s="20">
        <f>+P334/SUM(P:P)</f>
        <v>6.2271225922670866E-4</v>
      </c>
    </row>
    <row r="335" spans="1:17" x14ac:dyDescent="0.3">
      <c r="A335" s="24" t="s">
        <v>1910</v>
      </c>
      <c r="B335" s="24">
        <v>305497074</v>
      </c>
      <c r="C335" s="24" t="s">
        <v>1721</v>
      </c>
      <c r="D335" s="24" t="s">
        <v>1763</v>
      </c>
      <c r="E335" s="24">
        <v>2027</v>
      </c>
      <c r="F335" s="40">
        <v>71000</v>
      </c>
      <c r="G335" s="40"/>
      <c r="H335" s="40"/>
      <c r="I335" s="40"/>
      <c r="J335" s="40"/>
      <c r="K335" s="41">
        <v>240690</v>
      </c>
      <c r="L335" s="41"/>
      <c r="M335" s="41"/>
      <c r="N335" s="41"/>
      <c r="O335" s="41"/>
      <c r="P335" s="41">
        <f>+SUM(K335:O335)</f>
        <v>240690</v>
      </c>
      <c r="Q335" s="20">
        <f>+P335/SUM(P:P)</f>
        <v>6.2271225922670866E-4</v>
      </c>
    </row>
    <row r="336" spans="1:17" x14ac:dyDescent="0.3">
      <c r="A336" s="24" t="s">
        <v>1915</v>
      </c>
      <c r="B336" s="24">
        <v>305497033</v>
      </c>
      <c r="C336" s="24" t="s">
        <v>1916</v>
      </c>
      <c r="D336" s="24" t="s">
        <v>1763</v>
      </c>
      <c r="E336" s="24">
        <v>2027</v>
      </c>
      <c r="F336" s="40">
        <v>49104</v>
      </c>
      <c r="G336" s="40"/>
      <c r="H336" s="40"/>
      <c r="I336" s="40"/>
      <c r="J336" s="40"/>
      <c r="K336" s="41">
        <v>209183.03999999998</v>
      </c>
      <c r="L336" s="41">
        <v>0</v>
      </c>
      <c r="M336" s="41">
        <v>0</v>
      </c>
      <c r="N336" s="41">
        <v>0</v>
      </c>
      <c r="O336" s="41">
        <v>0</v>
      </c>
      <c r="P336" s="41">
        <f>+SUM(K336:O336)</f>
        <v>209183.03999999998</v>
      </c>
      <c r="Q336" s="20">
        <f>+P336/SUM(P:P)</f>
        <v>5.4119757127554509E-4</v>
      </c>
    </row>
    <row r="337" spans="1:17" x14ac:dyDescent="0.3">
      <c r="A337" s="24">
        <v>301106798</v>
      </c>
      <c r="B337" s="24">
        <v>301106798</v>
      </c>
      <c r="C337" s="24" t="s">
        <v>1926</v>
      </c>
      <c r="D337" s="24" t="s">
        <v>1748</v>
      </c>
      <c r="E337" s="24">
        <v>2028</v>
      </c>
      <c r="F337" s="42">
        <v>16350</v>
      </c>
      <c r="G337" s="42">
        <v>16000</v>
      </c>
      <c r="H337" s="42"/>
      <c r="I337" s="42"/>
      <c r="J337" s="42"/>
      <c r="K337" s="41">
        <v>93527.760000000009</v>
      </c>
      <c r="L337" s="41">
        <v>91525.636697247726</v>
      </c>
      <c r="M337" s="41">
        <v>0</v>
      </c>
      <c r="N337" s="41">
        <v>0</v>
      </c>
      <c r="O337" s="41">
        <v>0</v>
      </c>
      <c r="P337" s="41">
        <f>+SUM(K337:O337)</f>
        <v>185053.39669724775</v>
      </c>
      <c r="Q337" s="20">
        <f>+P337/SUM(P:P)</f>
        <v>4.7876944922896456E-4</v>
      </c>
    </row>
    <row r="338" spans="1:17" x14ac:dyDescent="0.3">
      <c r="A338" s="24" t="s">
        <v>1990</v>
      </c>
      <c r="B338" s="24">
        <v>305496807</v>
      </c>
      <c r="C338" s="24" t="s">
        <v>1991</v>
      </c>
      <c r="D338" s="24" t="s">
        <v>1763</v>
      </c>
      <c r="E338" s="24">
        <v>2027</v>
      </c>
      <c r="F338" s="40">
        <v>6921</v>
      </c>
      <c r="G338" s="40"/>
      <c r="H338" s="40"/>
      <c r="I338" s="40"/>
      <c r="J338" s="40"/>
      <c r="K338" s="41">
        <v>73154.97</v>
      </c>
      <c r="L338" s="41">
        <v>0</v>
      </c>
      <c r="M338" s="41">
        <v>0</v>
      </c>
      <c r="N338" s="41">
        <v>0</v>
      </c>
      <c r="O338" s="41">
        <v>0</v>
      </c>
      <c r="P338" s="41">
        <f>+SUM(K338:O338)</f>
        <v>73154.97</v>
      </c>
      <c r="Q338" s="20">
        <f>+P338/SUM(P:P)</f>
        <v>1.8926626217276202E-4</v>
      </c>
    </row>
    <row r="339" spans="1:17" x14ac:dyDescent="0.3">
      <c r="A339" s="24" t="s">
        <v>2049</v>
      </c>
      <c r="B339" s="24">
        <v>305496935</v>
      </c>
      <c r="C339" s="24" t="s">
        <v>2050</v>
      </c>
      <c r="D339" s="24" t="s">
        <v>1763</v>
      </c>
      <c r="E339" s="24">
        <v>2029</v>
      </c>
      <c r="F339" s="40">
        <v>5520</v>
      </c>
      <c r="G339" s="40">
        <v>5520</v>
      </c>
      <c r="H339" s="40">
        <v>15000</v>
      </c>
      <c r="I339" s="40"/>
      <c r="J339" s="40"/>
      <c r="K339" s="41">
        <v>6900</v>
      </c>
      <c r="L339" s="41">
        <v>6900</v>
      </c>
      <c r="M339" s="41">
        <v>18750</v>
      </c>
      <c r="N339" s="41">
        <v>0</v>
      </c>
      <c r="O339" s="41">
        <v>0</v>
      </c>
      <c r="P339" s="41">
        <f>+SUM(K339:O339)</f>
        <v>32550</v>
      </c>
      <c r="Q339" s="20">
        <f>+P339/SUM(P:P)</f>
        <v>8.4213237100957101E-5</v>
      </c>
    </row>
    <row r="340" spans="1:17" x14ac:dyDescent="0.3">
      <c r="A340" s="24" t="s">
        <v>2059</v>
      </c>
      <c r="B340" s="24">
        <v>305496991</v>
      </c>
      <c r="C340" s="24" t="s">
        <v>2060</v>
      </c>
      <c r="D340" s="24" t="s">
        <v>1763</v>
      </c>
      <c r="E340" s="24">
        <v>2027</v>
      </c>
      <c r="F340" s="40">
        <v>6006</v>
      </c>
      <c r="G340" s="40"/>
      <c r="H340" s="40"/>
      <c r="I340" s="40"/>
      <c r="J340" s="40"/>
      <c r="K340" s="41">
        <v>24444.420000000002</v>
      </c>
      <c r="L340" s="41">
        <v>0</v>
      </c>
      <c r="M340" s="41">
        <v>0</v>
      </c>
      <c r="N340" s="41">
        <v>0</v>
      </c>
      <c r="O340" s="41">
        <v>0</v>
      </c>
      <c r="P340" s="41">
        <f>+SUM(K340:O340)</f>
        <v>24444.420000000002</v>
      </c>
      <c r="Q340" s="20">
        <f>+P340/SUM(P:P)</f>
        <v>6.3242511129197481E-5</v>
      </c>
    </row>
    <row r="341" spans="1:17" x14ac:dyDescent="0.3">
      <c r="A341" s="24" t="s">
        <v>2062</v>
      </c>
      <c r="B341" s="24">
        <v>305496952</v>
      </c>
      <c r="C341" s="24" t="s">
        <v>2063</v>
      </c>
      <c r="D341" s="24" t="s">
        <v>1763</v>
      </c>
      <c r="E341" s="24">
        <v>2027</v>
      </c>
      <c r="F341" s="40">
        <v>3080</v>
      </c>
      <c r="G341" s="40"/>
      <c r="H341" s="40"/>
      <c r="I341" s="40"/>
      <c r="J341" s="40"/>
      <c r="K341" s="41">
        <v>23870</v>
      </c>
      <c r="L341" s="41">
        <v>0</v>
      </c>
      <c r="M341" s="41">
        <v>0</v>
      </c>
      <c r="N341" s="41">
        <v>0</v>
      </c>
      <c r="O341" s="41">
        <v>0</v>
      </c>
      <c r="P341" s="41">
        <f>+SUM(K341:O341)</f>
        <v>23870</v>
      </c>
      <c r="Q341" s="20">
        <f>+P341/SUM(P:P)</f>
        <v>6.1756373874035216E-5</v>
      </c>
    </row>
    <row r="342" spans="1:17" x14ac:dyDescent="0.3">
      <c r="A342" s="24" t="s">
        <v>2098</v>
      </c>
      <c r="B342" s="24">
        <v>305496913</v>
      </c>
      <c r="C342" s="24" t="s">
        <v>2099</v>
      </c>
      <c r="D342" s="24" t="s">
        <v>1763</v>
      </c>
      <c r="E342" s="24">
        <v>2027</v>
      </c>
      <c r="F342" s="40">
        <v>1619</v>
      </c>
      <c r="G342" s="40"/>
      <c r="H342" s="40"/>
      <c r="I342" s="40"/>
      <c r="J342" s="40"/>
      <c r="K342" s="41">
        <v>7139.79</v>
      </c>
      <c r="L342" s="41">
        <v>0</v>
      </c>
      <c r="M342" s="41">
        <v>0</v>
      </c>
      <c r="N342" s="41">
        <v>0</v>
      </c>
      <c r="O342" s="41">
        <v>0</v>
      </c>
      <c r="P342" s="41">
        <f>+SUM(K342:O342)</f>
        <v>7139.79</v>
      </c>
      <c r="Q342" s="20">
        <f>+P342/SUM(P:P)</f>
        <v>1.8472037730293166E-5</v>
      </c>
    </row>
  </sheetData>
  <autoFilter ref="A2:T2" xr:uid="{3AE5FAAB-9EBA-4E2A-9125-DF8EFC9EA2E0}">
    <sortState xmlns:xlrd2="http://schemas.microsoft.com/office/spreadsheetml/2017/richdata2" ref="A3:T342">
      <sortCondition descending="1" ref="I2"/>
    </sortState>
  </autoFilter>
  <mergeCells count="2">
    <mergeCell ref="F1:J1"/>
    <mergeCell ref="K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9D79-89FD-4897-A013-24B1F6173A85}">
  <dimension ref="A1:B182"/>
  <sheetViews>
    <sheetView workbookViewId="0">
      <selection activeCell="A6" sqref="A6"/>
    </sheetView>
  </sheetViews>
  <sheetFormatPr defaultRowHeight="14.4" x14ac:dyDescent="0.3"/>
  <cols>
    <col min="1" max="1" width="27.21875" style="21" customWidth="1"/>
    <col min="2" max="2" width="15.44140625" bestFit="1" customWidth="1"/>
  </cols>
  <sheetData>
    <row r="1" spans="1:2" x14ac:dyDescent="0.3">
      <c r="A1" s="19" t="s">
        <v>1674</v>
      </c>
      <c r="B1" s="25" t="s">
        <v>1680</v>
      </c>
    </row>
    <row r="2" spans="1:2" x14ac:dyDescent="0.3">
      <c r="A2" s="20" t="s">
        <v>1675</v>
      </c>
      <c r="B2" s="10">
        <v>3351183.4799999995</v>
      </c>
    </row>
    <row r="3" spans="1:2" x14ac:dyDescent="0.3">
      <c r="A3" s="24" t="s">
        <v>1676</v>
      </c>
      <c r="B3" s="10">
        <v>3564219.5500000003</v>
      </c>
    </row>
    <row r="4" spans="1:2" x14ac:dyDescent="0.3">
      <c r="A4" s="24" t="s">
        <v>1677</v>
      </c>
      <c r="B4" s="10">
        <v>12250177.215999994</v>
      </c>
    </row>
    <row r="5" spans="1:2" x14ac:dyDescent="0.3">
      <c r="A5" s="24" t="s">
        <v>1678</v>
      </c>
      <c r="B5" s="10">
        <v>33197047.136000015</v>
      </c>
    </row>
    <row r="6" spans="1:2" x14ac:dyDescent="0.3">
      <c r="A6" s="24" t="s">
        <v>1679</v>
      </c>
      <c r="B6" s="10">
        <v>1484414.95</v>
      </c>
    </row>
    <row r="7" spans="1:2" x14ac:dyDescent="0.3">
      <c r="A7"/>
    </row>
    <row r="8" spans="1:2" x14ac:dyDescent="0.3">
      <c r="A8"/>
    </row>
    <row r="9" spans="1:2" x14ac:dyDescent="0.3">
      <c r="A9"/>
    </row>
    <row r="10" spans="1:2" x14ac:dyDescent="0.3">
      <c r="A10"/>
    </row>
    <row r="11" spans="1:2" x14ac:dyDescent="0.3">
      <c r="A11"/>
    </row>
    <row r="12" spans="1:2" x14ac:dyDescent="0.3">
      <c r="A12"/>
    </row>
    <row r="13" spans="1:2" x14ac:dyDescent="0.3">
      <c r="A13"/>
    </row>
    <row r="14" spans="1:2" x14ac:dyDescent="0.3">
      <c r="A14"/>
    </row>
    <row r="15" spans="1:2" x14ac:dyDescent="0.3">
      <c r="A15"/>
    </row>
    <row r="16" spans="1:2" x14ac:dyDescent="0.3">
      <c r="A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385758-5CED-474A-A45A-6AFDFA29B6FE}"/>
</file>

<file path=customXml/itemProps2.xml><?xml version="1.0" encoding="utf-8"?>
<ds:datastoreItem xmlns:ds="http://schemas.openxmlformats.org/officeDocument/2006/customXml" ds:itemID="{8A17947C-AD74-4BC8-9DBA-D84BC6336A2D}"/>
</file>

<file path=customXml/itemProps3.xml><?xml version="1.0" encoding="utf-8"?>
<ds:datastoreItem xmlns:ds="http://schemas.openxmlformats.org/officeDocument/2006/customXml" ds:itemID="{27BDBA92-D84B-47AF-B7E4-CA29BD85B8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vendite 2025 x prodotto</vt:lpstr>
      <vt:lpstr>COSTO MP + LAV SU FATT</vt:lpstr>
      <vt:lpstr>5 YEARS</vt:lpstr>
      <vt:lpstr>categoria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2025-12-30T10:18:02Z</dcterms:created>
  <dcterms:modified xsi:type="dcterms:W3CDTF">2026-03-18T16:15:24Z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